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2120" windowHeight="9120"/>
  </bookViews>
  <sheets>
    <sheet name="форма КП" sheetId="8" r:id="rId1"/>
    <sheet name="ТЦП пред" sheetId="6" state="hidden" r:id="rId2"/>
    <sheet name="ТЗ (2)" sheetId="3" state="hidden" r:id="rId3"/>
    <sheet name="ТЗ (3)" sheetId="4" state="hidden" r:id="rId4"/>
    <sheet name="ТЗ" sheetId="1" state="hidden" r:id="rId5"/>
  </sheets>
  <definedNames>
    <definedName name="_xlnm._FilterDatabase" localSheetId="4" hidden="1">ТЗ!$A$3:$P$197</definedName>
    <definedName name="_xlnm._FilterDatabase" localSheetId="2" hidden="1">'ТЗ (2)'!$A$3:$P$196</definedName>
    <definedName name="_xlnm._FilterDatabase" localSheetId="3" hidden="1">'ТЗ (3)'!$A$3:$P$196</definedName>
    <definedName name="_xlnm._FilterDatabase" localSheetId="1" hidden="1">'ТЦП пред'!$A$3:$P$196</definedName>
    <definedName name="_xlnm._FilterDatabase" localSheetId="0" hidden="1">'форма КП'!$A$13:$K$537</definedName>
  </definedNames>
  <calcPr calcId="124519"/>
</workbook>
</file>

<file path=xl/calcChain.xml><?xml version="1.0" encoding="utf-8"?>
<calcChain xmlns="http://schemas.openxmlformats.org/spreadsheetml/2006/main">
  <c r="H537" i="8"/>
  <c r="F15"/>
  <c r="H15"/>
  <c r="J15"/>
  <c r="F16"/>
  <c r="H16"/>
  <c r="J16"/>
  <c r="F17"/>
  <c r="H17"/>
  <c r="J17"/>
  <c r="F18"/>
  <c r="H18"/>
  <c r="J18"/>
  <c r="F19"/>
  <c r="H19"/>
  <c r="J19"/>
  <c r="F20"/>
  <c r="H20"/>
  <c r="J20"/>
  <c r="F21"/>
  <c r="H21"/>
  <c r="J21"/>
  <c r="F22"/>
  <c r="H22"/>
  <c r="J22"/>
  <c r="H536"/>
  <c r="H535"/>
  <c r="H534"/>
  <c r="H533"/>
  <c r="H532"/>
  <c r="H531"/>
  <c r="H530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F536"/>
  <c r="F535"/>
  <c r="F534"/>
  <c r="F533"/>
  <c r="F532"/>
  <c r="F531"/>
  <c r="F530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537" s="1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J536"/>
  <c r="J535"/>
  <c r="J534"/>
  <c r="J533"/>
  <c r="J532"/>
  <c r="J531"/>
  <c r="J530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537"/>
  <c r="I172" i="6"/>
  <c r="I168"/>
  <c r="I123"/>
  <c r="I117"/>
  <c r="I116"/>
  <c r="I113"/>
  <c r="I77"/>
  <c r="I62"/>
  <c r="I49"/>
  <c r="I47"/>
  <c r="I10"/>
  <c r="I9"/>
  <c r="I5"/>
  <c r="I196"/>
  <c r="K196"/>
  <c r="I195"/>
  <c r="K195"/>
  <c r="I194"/>
  <c r="K194"/>
  <c r="I193"/>
  <c r="K193"/>
  <c r="I192"/>
  <c r="K192"/>
  <c r="I191"/>
  <c r="K191"/>
  <c r="I190"/>
  <c r="K190"/>
  <c r="I189"/>
  <c r="K189"/>
  <c r="I188"/>
  <c r="K188"/>
  <c r="I187"/>
  <c r="K187"/>
  <c r="I186"/>
  <c r="K186"/>
  <c r="I185"/>
  <c r="K185"/>
  <c r="I184"/>
  <c r="K184"/>
  <c r="I182"/>
  <c r="K182"/>
  <c r="I181"/>
  <c r="K181"/>
  <c r="I180"/>
  <c r="K180"/>
  <c r="I179"/>
  <c r="K179"/>
  <c r="I178"/>
  <c r="K178"/>
  <c r="I177"/>
  <c r="K177"/>
  <c r="I176"/>
  <c r="K176"/>
  <c r="I175"/>
  <c r="K175"/>
  <c r="I174"/>
  <c r="K174"/>
  <c r="I173"/>
  <c r="K173"/>
  <c r="K172"/>
  <c r="I171"/>
  <c r="K171"/>
  <c r="I170"/>
  <c r="K170"/>
  <c r="I169"/>
  <c r="K169"/>
  <c r="K168"/>
  <c r="I167"/>
  <c r="K167"/>
  <c r="I166"/>
  <c r="K166"/>
  <c r="I165"/>
  <c r="K165"/>
  <c r="I164"/>
  <c r="K164"/>
  <c r="I163"/>
  <c r="K163"/>
  <c r="I162"/>
  <c r="K162"/>
  <c r="I161"/>
  <c r="K161"/>
  <c r="I160"/>
  <c r="K160"/>
  <c r="I159"/>
  <c r="K159"/>
  <c r="I158"/>
  <c r="K158"/>
  <c r="I157"/>
  <c r="K157"/>
  <c r="I156"/>
  <c r="K156"/>
  <c r="I155"/>
  <c r="K155"/>
  <c r="I154"/>
  <c r="K154"/>
  <c r="I153"/>
  <c r="K153"/>
  <c r="I152"/>
  <c r="K152"/>
  <c r="I151"/>
  <c r="K151"/>
  <c r="I150"/>
  <c r="K150"/>
  <c r="I149"/>
  <c r="K149"/>
  <c r="I148"/>
  <c r="K148"/>
  <c r="I147"/>
  <c r="K147"/>
  <c r="I146"/>
  <c r="K146"/>
  <c r="I145"/>
  <c r="K145"/>
  <c r="I144"/>
  <c r="K144"/>
  <c r="I143"/>
  <c r="K143"/>
  <c r="I142"/>
  <c r="K142"/>
  <c r="I141"/>
  <c r="K141"/>
  <c r="I140"/>
  <c r="K140"/>
  <c r="I139"/>
  <c r="K139"/>
  <c r="I138"/>
  <c r="K138"/>
  <c r="I136"/>
  <c r="K136"/>
  <c r="I135"/>
  <c r="K135"/>
  <c r="I134"/>
  <c r="K134"/>
  <c r="I133"/>
  <c r="K133"/>
  <c r="I132"/>
  <c r="K132"/>
  <c r="I131"/>
  <c r="K131"/>
  <c r="I130"/>
  <c r="K130"/>
  <c r="I129"/>
  <c r="K129"/>
  <c r="I128"/>
  <c r="K128"/>
  <c r="I127"/>
  <c r="K127"/>
  <c r="I126"/>
  <c r="K126"/>
  <c r="I125"/>
  <c r="K125"/>
  <c r="I124"/>
  <c r="K124"/>
  <c r="K123"/>
  <c r="I122"/>
  <c r="K122"/>
  <c r="I121"/>
  <c r="K121"/>
  <c r="I120"/>
  <c r="K120"/>
  <c r="I119"/>
  <c r="K119"/>
  <c r="I118"/>
  <c r="K118"/>
  <c r="K117"/>
  <c r="K116"/>
  <c r="I115"/>
  <c r="K115"/>
  <c r="I114"/>
  <c r="K114"/>
  <c r="K113"/>
  <c r="I112"/>
  <c r="K112"/>
  <c r="I111"/>
  <c r="K111"/>
  <c r="I110"/>
  <c r="K110"/>
  <c r="I109"/>
  <c r="K109"/>
  <c r="I108"/>
  <c r="K108"/>
  <c r="I107"/>
  <c r="K107"/>
  <c r="I106"/>
  <c r="K106"/>
  <c r="I105"/>
  <c r="K105"/>
  <c r="I104"/>
  <c r="K104"/>
  <c r="I103"/>
  <c r="K103"/>
  <c r="I102"/>
  <c r="K102"/>
  <c r="I101"/>
  <c r="K101"/>
  <c r="I100"/>
  <c r="K100"/>
  <c r="I99"/>
  <c r="K99"/>
  <c r="I98"/>
  <c r="K98"/>
  <c r="I97"/>
  <c r="K97"/>
  <c r="I96"/>
  <c r="K96"/>
  <c r="I95"/>
  <c r="K95"/>
  <c r="I94"/>
  <c r="K94"/>
  <c r="I93"/>
  <c r="K93"/>
  <c r="I91"/>
  <c r="K91"/>
  <c r="I90"/>
  <c r="K90"/>
  <c r="I89"/>
  <c r="K89"/>
  <c r="I88"/>
  <c r="K88"/>
  <c r="I87"/>
  <c r="K87"/>
  <c r="I86"/>
  <c r="K86"/>
  <c r="I85"/>
  <c r="K85"/>
  <c r="I84"/>
  <c r="K84"/>
  <c r="I83"/>
  <c r="K83"/>
  <c r="I82"/>
  <c r="K82"/>
  <c r="I81"/>
  <c r="K81"/>
  <c r="I80"/>
  <c r="K80"/>
  <c r="I79"/>
  <c r="K79"/>
  <c r="K77"/>
  <c r="I76"/>
  <c r="I75"/>
  <c r="K75"/>
  <c r="I74"/>
  <c r="K74"/>
  <c r="I73"/>
  <c r="K73"/>
  <c r="I72"/>
  <c r="K72"/>
  <c r="I71"/>
  <c r="K71"/>
  <c r="I70"/>
  <c r="K70"/>
  <c r="I69"/>
  <c r="K69"/>
  <c r="I68"/>
  <c r="K68"/>
  <c r="I67"/>
  <c r="K67"/>
  <c r="I66"/>
  <c r="K66"/>
  <c r="I65"/>
  <c r="K65"/>
  <c r="I64"/>
  <c r="K64"/>
  <c r="I63"/>
  <c r="K63"/>
  <c r="K62"/>
  <c r="I61"/>
  <c r="K61"/>
  <c r="I60"/>
  <c r="K60"/>
  <c r="I59"/>
  <c r="K59"/>
  <c r="I58"/>
  <c r="K58"/>
  <c r="I57"/>
  <c r="K57"/>
  <c r="I56"/>
  <c r="K56"/>
  <c r="I55"/>
  <c r="K55"/>
  <c r="I54"/>
  <c r="K54"/>
  <c r="I53"/>
  <c r="K53"/>
  <c r="I52"/>
  <c r="K52"/>
  <c r="I51"/>
  <c r="K51"/>
  <c r="I50"/>
  <c r="K50"/>
  <c r="K49"/>
  <c r="I48"/>
  <c r="K48"/>
  <c r="K47"/>
  <c r="I46"/>
  <c r="K46"/>
  <c r="I45"/>
  <c r="K45"/>
  <c r="I44"/>
  <c r="K44"/>
  <c r="I43"/>
  <c r="K43"/>
  <c r="I42"/>
  <c r="K42"/>
  <c r="I41"/>
  <c r="K41"/>
  <c r="I40"/>
  <c r="K40"/>
  <c r="I39"/>
  <c r="K39"/>
  <c r="I38"/>
  <c r="K38"/>
  <c r="I37"/>
  <c r="K37"/>
  <c r="I36"/>
  <c r="K36"/>
  <c r="I35"/>
  <c r="K35"/>
  <c r="I34"/>
  <c r="K34"/>
  <c r="I33"/>
  <c r="K33"/>
  <c r="I32"/>
  <c r="K32"/>
  <c r="I31"/>
  <c r="K31"/>
  <c r="I30"/>
  <c r="K30"/>
  <c r="I29"/>
  <c r="K29"/>
  <c r="I28"/>
  <c r="K28"/>
  <c r="I27"/>
  <c r="K27"/>
  <c r="I26"/>
  <c r="K26"/>
  <c r="I25"/>
  <c r="K25"/>
  <c r="I24"/>
  <c r="K24"/>
  <c r="I23"/>
  <c r="K23"/>
  <c r="I22"/>
  <c r="K22"/>
  <c r="I21"/>
  <c r="K21"/>
  <c r="I20"/>
  <c r="I19"/>
  <c r="K19"/>
  <c r="I18"/>
  <c r="K18"/>
  <c r="I17"/>
  <c r="K17"/>
  <c r="I16"/>
  <c r="K16"/>
  <c r="I15"/>
  <c r="K15"/>
  <c r="I14"/>
  <c r="K14"/>
  <c r="I13"/>
  <c r="K13"/>
  <c r="I12"/>
  <c r="K12"/>
  <c r="I11"/>
  <c r="K11"/>
  <c r="K10"/>
  <c r="K9"/>
  <c r="I8"/>
  <c r="I7"/>
  <c r="I6"/>
  <c r="K6"/>
  <c r="K5"/>
  <c r="K198"/>
  <c r="I196" i="4"/>
  <c r="K196"/>
  <c r="I195"/>
  <c r="K195"/>
  <c r="I194"/>
  <c r="K194"/>
  <c r="I193"/>
  <c r="K193"/>
  <c r="I192"/>
  <c r="K192"/>
  <c r="I191"/>
  <c r="K191"/>
  <c r="I190"/>
  <c r="K190"/>
  <c r="I189"/>
  <c r="K189"/>
  <c r="I188"/>
  <c r="K188"/>
  <c r="I187"/>
  <c r="K187"/>
  <c r="I186"/>
  <c r="K186"/>
  <c r="I185"/>
  <c r="K185"/>
  <c r="I184"/>
  <c r="K184"/>
  <c r="I182"/>
  <c r="K182"/>
  <c r="I181"/>
  <c r="K181"/>
  <c r="I180"/>
  <c r="K180"/>
  <c r="I179"/>
  <c r="K179"/>
  <c r="I178"/>
  <c r="K178"/>
  <c r="I177"/>
  <c r="K177"/>
  <c r="I176"/>
  <c r="K176"/>
  <c r="I175"/>
  <c r="K175"/>
  <c r="I174"/>
  <c r="K174"/>
  <c r="I173"/>
  <c r="K173"/>
  <c r="I172"/>
  <c r="K172"/>
  <c r="I171"/>
  <c r="K171"/>
  <c r="I170"/>
  <c r="K170"/>
  <c r="I169"/>
  <c r="K169"/>
  <c r="I168"/>
  <c r="K168"/>
  <c r="I167"/>
  <c r="K167"/>
  <c r="I166"/>
  <c r="K166"/>
  <c r="I165"/>
  <c r="K165"/>
  <c r="I164"/>
  <c r="K164"/>
  <c r="I163"/>
  <c r="K163"/>
  <c r="I162"/>
  <c r="K162"/>
  <c r="I161"/>
  <c r="K161"/>
  <c r="I160"/>
  <c r="K160"/>
  <c r="I159"/>
  <c r="K159"/>
  <c r="I158"/>
  <c r="K158"/>
  <c r="I157"/>
  <c r="K157"/>
  <c r="I156"/>
  <c r="K156"/>
  <c r="I155"/>
  <c r="K155"/>
  <c r="I154"/>
  <c r="K154"/>
  <c r="I153"/>
  <c r="K153"/>
  <c r="I152"/>
  <c r="K152"/>
  <c r="I151"/>
  <c r="K151"/>
  <c r="I150"/>
  <c r="K150"/>
  <c r="I149"/>
  <c r="K149"/>
  <c r="I148"/>
  <c r="K148"/>
  <c r="I147"/>
  <c r="K147"/>
  <c r="I146"/>
  <c r="K146"/>
  <c r="I145"/>
  <c r="K145"/>
  <c r="I144"/>
  <c r="K144"/>
  <c r="I143"/>
  <c r="K143"/>
  <c r="I142"/>
  <c r="K142"/>
  <c r="I141"/>
  <c r="K141"/>
  <c r="I140"/>
  <c r="K140"/>
  <c r="I139"/>
  <c r="K139"/>
  <c r="I138"/>
  <c r="K138"/>
  <c r="I136"/>
  <c r="K136"/>
  <c r="I135"/>
  <c r="K135"/>
  <c r="I134"/>
  <c r="K134"/>
  <c r="I133"/>
  <c r="K133"/>
  <c r="I132"/>
  <c r="K132"/>
  <c r="I131"/>
  <c r="K131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111"/>
  <c r="K111"/>
  <c r="I110"/>
  <c r="K110"/>
  <c r="I109"/>
  <c r="K109"/>
  <c r="I108"/>
  <c r="K108"/>
  <c r="I107"/>
  <c r="K107"/>
  <c r="I106"/>
  <c r="K106"/>
  <c r="I105"/>
  <c r="K105"/>
  <c r="I104"/>
  <c r="K104"/>
  <c r="I103"/>
  <c r="K103"/>
  <c r="I102"/>
  <c r="K102"/>
  <c r="I101"/>
  <c r="K101"/>
  <c r="I100"/>
  <c r="K100"/>
  <c r="I99"/>
  <c r="K99"/>
  <c r="I98"/>
  <c r="K98"/>
  <c r="I97"/>
  <c r="K97"/>
  <c r="I96"/>
  <c r="K96"/>
  <c r="I95"/>
  <c r="K95"/>
  <c r="I94"/>
  <c r="K94"/>
  <c r="I93"/>
  <c r="K93"/>
  <c r="I91"/>
  <c r="K91"/>
  <c r="I90"/>
  <c r="K90"/>
  <c r="I89"/>
  <c r="K89"/>
  <c r="I88"/>
  <c r="K88"/>
  <c r="I87"/>
  <c r="K87"/>
  <c r="I86"/>
  <c r="K86"/>
  <c r="I85"/>
  <c r="K85"/>
  <c r="I84"/>
  <c r="K84"/>
  <c r="I83"/>
  <c r="K83"/>
  <c r="I82"/>
  <c r="K82"/>
  <c r="I81"/>
  <c r="K81"/>
  <c r="I80"/>
  <c r="K80"/>
  <c r="I79"/>
  <c r="K79"/>
  <c r="I77"/>
  <c r="K77"/>
  <c r="I76"/>
  <c r="I75"/>
  <c r="K75"/>
  <c r="I74"/>
  <c r="K74"/>
  <c r="I73"/>
  <c r="K73"/>
  <c r="I72"/>
  <c r="K72"/>
  <c r="I71"/>
  <c r="K71"/>
  <c r="I70"/>
  <c r="K70"/>
  <c r="I69"/>
  <c r="K69"/>
  <c r="I68"/>
  <c r="K68"/>
  <c r="I67"/>
  <c r="K67"/>
  <c r="I66"/>
  <c r="K66"/>
  <c r="I65"/>
  <c r="K65"/>
  <c r="I64"/>
  <c r="K64"/>
  <c r="I63"/>
  <c r="K63"/>
  <c r="I62"/>
  <c r="K62"/>
  <c r="I61"/>
  <c r="K61"/>
  <c r="I60"/>
  <c r="K60"/>
  <c r="I59"/>
  <c r="K59"/>
  <c r="I58"/>
  <c r="K58"/>
  <c r="I57"/>
  <c r="K57"/>
  <c r="I56"/>
  <c r="K56"/>
  <c r="I55"/>
  <c r="K55"/>
  <c r="I54"/>
  <c r="K54"/>
  <c r="I53"/>
  <c r="K53"/>
  <c r="I52"/>
  <c r="K52"/>
  <c r="I51"/>
  <c r="K51"/>
  <c r="I50"/>
  <c r="K50"/>
  <c r="I49"/>
  <c r="K49"/>
  <c r="I48"/>
  <c r="K48"/>
  <c r="I47"/>
  <c r="K47"/>
  <c r="I46"/>
  <c r="K46"/>
  <c r="I45"/>
  <c r="K45"/>
  <c r="I44"/>
  <c r="K44"/>
  <c r="I43"/>
  <c r="K43"/>
  <c r="I42"/>
  <c r="K42"/>
  <c r="I41"/>
  <c r="K41"/>
  <c r="I40"/>
  <c r="K40"/>
  <c r="I39"/>
  <c r="K39"/>
  <c r="I38"/>
  <c r="K38"/>
  <c r="I37"/>
  <c r="K37"/>
  <c r="I36"/>
  <c r="K36"/>
  <c r="I35"/>
  <c r="K35"/>
  <c r="I34"/>
  <c r="K34"/>
  <c r="I33"/>
  <c r="K33"/>
  <c r="I32"/>
  <c r="K32"/>
  <c r="I31"/>
  <c r="K31"/>
  <c r="I30"/>
  <c r="K30"/>
  <c r="I29"/>
  <c r="K29"/>
  <c r="I28"/>
  <c r="K28"/>
  <c r="I27"/>
  <c r="K27"/>
  <c r="I26"/>
  <c r="K26"/>
  <c r="I25"/>
  <c r="K25"/>
  <c r="I24"/>
  <c r="K24"/>
  <c r="I23"/>
  <c r="K23"/>
  <c r="I22"/>
  <c r="K22"/>
  <c r="I21"/>
  <c r="K21"/>
  <c r="I20"/>
  <c r="I19"/>
  <c r="K19"/>
  <c r="I18"/>
  <c r="K18"/>
  <c r="I17"/>
  <c r="K17"/>
  <c r="I16"/>
  <c r="K16"/>
  <c r="I15"/>
  <c r="K15"/>
  <c r="I14"/>
  <c r="K14"/>
  <c r="I13"/>
  <c r="K13"/>
  <c r="I12"/>
  <c r="K12"/>
  <c r="I11"/>
  <c r="K11"/>
  <c r="I10"/>
  <c r="K10"/>
  <c r="I9"/>
  <c r="K9"/>
  <c r="I8"/>
  <c r="I7"/>
  <c r="I6"/>
  <c r="K6"/>
  <c r="I5"/>
  <c r="K5"/>
  <c r="K198"/>
  <c r="I5" i="3"/>
  <c r="J5"/>
  <c r="K5"/>
  <c r="I6"/>
  <c r="J6"/>
  <c r="K6"/>
  <c r="I7"/>
  <c r="I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I69"/>
  <c r="J69"/>
  <c r="K69"/>
  <c r="I70"/>
  <c r="J70"/>
  <c r="K70"/>
  <c r="I71"/>
  <c r="J71"/>
  <c r="K71"/>
  <c r="I72"/>
  <c r="J72"/>
  <c r="K72"/>
  <c r="I73"/>
  <c r="J73"/>
  <c r="K73"/>
  <c r="I74"/>
  <c r="J74"/>
  <c r="K74"/>
  <c r="I75"/>
  <c r="J75"/>
  <c r="K75"/>
  <c r="I76"/>
  <c r="I77"/>
  <c r="J77"/>
  <c r="K77"/>
  <c r="I79"/>
  <c r="J79"/>
  <c r="K79"/>
  <c r="I80"/>
  <c r="J80"/>
  <c r="K80"/>
  <c r="I81"/>
  <c r="J81"/>
  <c r="K81"/>
  <c r="I82"/>
  <c r="J82"/>
  <c r="K82"/>
  <c r="I83"/>
  <c r="J83"/>
  <c r="K83"/>
  <c r="I84"/>
  <c r="J84"/>
  <c r="K84"/>
  <c r="I85"/>
  <c r="J85"/>
  <c r="K85"/>
  <c r="I86"/>
  <c r="J86"/>
  <c r="K86"/>
  <c r="I87"/>
  <c r="J87"/>
  <c r="K87"/>
  <c r="I88"/>
  <c r="J88"/>
  <c r="K88"/>
  <c r="I89"/>
  <c r="J89"/>
  <c r="K89"/>
  <c r="I90"/>
  <c r="J90"/>
  <c r="K90"/>
  <c r="I91"/>
  <c r="J91"/>
  <c r="K91"/>
  <c r="I93"/>
  <c r="J93"/>
  <c r="K93"/>
  <c r="I94"/>
  <c r="J94"/>
  <c r="K94"/>
  <c r="I95"/>
  <c r="J95"/>
  <c r="K95"/>
  <c r="I96"/>
  <c r="J96"/>
  <c r="K96"/>
  <c r="I97"/>
  <c r="J97"/>
  <c r="K97"/>
  <c r="I98"/>
  <c r="J98"/>
  <c r="K98"/>
  <c r="I99"/>
  <c r="J99"/>
  <c r="K99"/>
  <c r="I100"/>
  <c r="J100"/>
  <c r="K100"/>
  <c r="I101"/>
  <c r="J101"/>
  <c r="K101"/>
  <c r="I102"/>
  <c r="J102"/>
  <c r="K102"/>
  <c r="I103"/>
  <c r="J103"/>
  <c r="K103"/>
  <c r="I104"/>
  <c r="J104"/>
  <c r="K104"/>
  <c r="I105"/>
  <c r="J105"/>
  <c r="K105"/>
  <c r="I106"/>
  <c r="J106"/>
  <c r="K106"/>
  <c r="I107"/>
  <c r="J107"/>
  <c r="K107"/>
  <c r="I108"/>
  <c r="J108"/>
  <c r="K108"/>
  <c r="I109"/>
  <c r="J109"/>
  <c r="K109"/>
  <c r="I110"/>
  <c r="J110"/>
  <c r="K110"/>
  <c r="I111"/>
  <c r="J111"/>
  <c r="K111"/>
  <c r="I112"/>
  <c r="J112"/>
  <c r="K112"/>
  <c r="I113"/>
  <c r="J113"/>
  <c r="K113"/>
  <c r="I114"/>
  <c r="J114"/>
  <c r="K114"/>
  <c r="I115"/>
  <c r="J115"/>
  <c r="K115"/>
  <c r="I116"/>
  <c r="J116"/>
  <c r="K116"/>
  <c r="I117"/>
  <c r="J117"/>
  <c r="K117"/>
  <c r="I118"/>
  <c r="J118"/>
  <c r="K118"/>
  <c r="I119"/>
  <c r="J119"/>
  <c r="K119"/>
  <c r="I120"/>
  <c r="J120"/>
  <c r="K120"/>
  <c r="I121"/>
  <c r="J121"/>
  <c r="K121"/>
  <c r="I122"/>
  <c r="J122"/>
  <c r="K122"/>
  <c r="I123"/>
  <c r="J123"/>
  <c r="K123"/>
  <c r="I124"/>
  <c r="J124"/>
  <c r="K124"/>
  <c r="I125"/>
  <c r="J125"/>
  <c r="K125"/>
  <c r="I126"/>
  <c r="J126"/>
  <c r="K126"/>
  <c r="I127"/>
  <c r="J127"/>
  <c r="K127"/>
  <c r="I128"/>
  <c r="J128"/>
  <c r="K128"/>
  <c r="I129"/>
  <c r="J129"/>
  <c r="K129"/>
  <c r="I130"/>
  <c r="J130"/>
  <c r="K130"/>
  <c r="I131"/>
  <c r="J131"/>
  <c r="K131"/>
  <c r="I132"/>
  <c r="J132"/>
  <c r="K132"/>
  <c r="I133"/>
  <c r="J133"/>
  <c r="K133"/>
  <c r="I134"/>
  <c r="J134"/>
  <c r="K134"/>
  <c r="I135"/>
  <c r="J135"/>
  <c r="K135"/>
  <c r="I136"/>
  <c r="J136"/>
  <c r="K136"/>
  <c r="I138"/>
  <c r="J138"/>
  <c r="K138"/>
  <c r="I139"/>
  <c r="J139"/>
  <c r="K139"/>
  <c r="I140"/>
  <c r="J140"/>
  <c r="K140"/>
  <c r="I141"/>
  <c r="J141"/>
  <c r="K141"/>
  <c r="I142"/>
  <c r="J142"/>
  <c r="K142"/>
  <c r="I143"/>
  <c r="J143"/>
  <c r="K143"/>
  <c r="I144"/>
  <c r="J144"/>
  <c r="K144"/>
  <c r="I145"/>
  <c r="J145"/>
  <c r="K145"/>
  <c r="I146"/>
  <c r="J146"/>
  <c r="K146"/>
  <c r="I147"/>
  <c r="J147"/>
  <c r="K147"/>
  <c r="I148"/>
  <c r="J148"/>
  <c r="K148"/>
  <c r="I149"/>
  <c r="J149"/>
  <c r="K149"/>
  <c r="I150"/>
  <c r="J150"/>
  <c r="K150"/>
  <c r="I151"/>
  <c r="J151"/>
  <c r="K151"/>
  <c r="I152"/>
  <c r="J152"/>
  <c r="K152"/>
  <c r="I153"/>
  <c r="J153"/>
  <c r="K153"/>
  <c r="I154"/>
  <c r="J154"/>
  <c r="K154"/>
  <c r="I155"/>
  <c r="J155"/>
  <c r="K155"/>
  <c r="I156"/>
  <c r="J156"/>
  <c r="K156"/>
  <c r="I157"/>
  <c r="J157"/>
  <c r="K157"/>
  <c r="I158"/>
  <c r="J158"/>
  <c r="K158"/>
  <c r="I159"/>
  <c r="J159"/>
  <c r="K159"/>
  <c r="I160"/>
  <c r="J160"/>
  <c r="K160"/>
  <c r="I161"/>
  <c r="J161"/>
  <c r="K161"/>
  <c r="I162"/>
  <c r="J162"/>
  <c r="K162"/>
  <c r="I163"/>
  <c r="J163"/>
  <c r="K163"/>
  <c r="I164"/>
  <c r="J164"/>
  <c r="K164"/>
  <c r="I165"/>
  <c r="J165"/>
  <c r="K165"/>
  <c r="I166"/>
  <c r="J166"/>
  <c r="K166"/>
  <c r="I167"/>
  <c r="J167"/>
  <c r="K167"/>
  <c r="I168"/>
  <c r="J168"/>
  <c r="K168"/>
  <c r="I169"/>
  <c r="J169"/>
  <c r="K169"/>
  <c r="I170"/>
  <c r="J170"/>
  <c r="K170"/>
  <c r="I171"/>
  <c r="J171"/>
  <c r="K171"/>
  <c r="I172"/>
  <c r="J172"/>
  <c r="K172"/>
  <c r="I173"/>
  <c r="J173"/>
  <c r="K173"/>
  <c r="I174"/>
  <c r="J174"/>
  <c r="K174"/>
  <c r="I175"/>
  <c r="J175"/>
  <c r="K175"/>
  <c r="I176"/>
  <c r="J176"/>
  <c r="K176"/>
  <c r="I177"/>
  <c r="J177"/>
  <c r="K177"/>
  <c r="I178"/>
  <c r="J178"/>
  <c r="K178"/>
  <c r="I179"/>
  <c r="J179"/>
  <c r="K179"/>
  <c r="I180"/>
  <c r="J180"/>
  <c r="K180"/>
  <c r="I181"/>
  <c r="J181"/>
  <c r="K181"/>
  <c r="I182"/>
  <c r="J182"/>
  <c r="K182"/>
  <c r="I184"/>
  <c r="J184"/>
  <c r="K184"/>
  <c r="I185"/>
  <c r="J185"/>
  <c r="K185"/>
  <c r="I186"/>
  <c r="J186"/>
  <c r="K186"/>
  <c r="I187"/>
  <c r="J187"/>
  <c r="K187"/>
  <c r="I188"/>
  <c r="J188"/>
  <c r="K188"/>
  <c r="I189"/>
  <c r="J189"/>
  <c r="K189"/>
  <c r="I190"/>
  <c r="J190"/>
  <c r="K190"/>
  <c r="I191"/>
  <c r="J191"/>
  <c r="K191"/>
  <c r="I192"/>
  <c r="J192"/>
  <c r="K192"/>
  <c r="I193"/>
  <c r="J193"/>
  <c r="K193"/>
  <c r="I194"/>
  <c r="J194"/>
  <c r="K194"/>
  <c r="I195"/>
  <c r="J195"/>
  <c r="K195"/>
  <c r="I196"/>
  <c r="J196"/>
  <c r="K196"/>
  <c r="K198"/>
  <c r="I5" i="1"/>
  <c r="J5"/>
  <c r="K5"/>
  <c r="I6"/>
  <c r="J6"/>
  <c r="K6"/>
  <c r="I7"/>
  <c r="I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I69"/>
  <c r="J69"/>
  <c r="K69"/>
  <c r="I70"/>
  <c r="J70"/>
  <c r="K70"/>
  <c r="I71"/>
  <c r="J71"/>
  <c r="K71"/>
  <c r="I72"/>
  <c r="J72"/>
  <c r="K72"/>
  <c r="I73"/>
  <c r="J73"/>
  <c r="K73"/>
  <c r="I74"/>
  <c r="J74"/>
  <c r="K74"/>
  <c r="I75"/>
  <c r="J75"/>
  <c r="K75"/>
  <c r="I76"/>
  <c r="I77"/>
  <c r="J77"/>
  <c r="K77"/>
  <c r="I79"/>
  <c r="J79"/>
  <c r="K79"/>
  <c r="I80"/>
  <c r="J80"/>
  <c r="K80"/>
  <c r="I81"/>
  <c r="J81"/>
  <c r="K81"/>
  <c r="I82"/>
  <c r="J82"/>
  <c r="K82"/>
  <c r="I83"/>
  <c r="J83"/>
  <c r="K83"/>
  <c r="I84"/>
  <c r="J84"/>
  <c r="K84"/>
  <c r="I85"/>
  <c r="J85"/>
  <c r="K85"/>
  <c r="I86"/>
  <c r="J86"/>
  <c r="K86"/>
  <c r="I87"/>
  <c r="J87"/>
  <c r="K87"/>
  <c r="I88"/>
  <c r="J88"/>
  <c r="K88"/>
  <c r="I89"/>
  <c r="J89"/>
  <c r="K89"/>
  <c r="I90"/>
  <c r="J90"/>
  <c r="K90"/>
  <c r="I91"/>
  <c r="J91"/>
  <c r="K91"/>
  <c r="I93"/>
  <c r="J93"/>
  <c r="K93"/>
  <c r="I94"/>
  <c r="J94"/>
  <c r="K94"/>
  <c r="I95"/>
  <c r="J95"/>
  <c r="K95"/>
  <c r="I96"/>
  <c r="J96"/>
  <c r="K96"/>
  <c r="I97"/>
  <c r="J97"/>
  <c r="K97"/>
  <c r="I98"/>
  <c r="J98"/>
  <c r="K98"/>
  <c r="I99"/>
  <c r="J99"/>
  <c r="K99"/>
  <c r="I100"/>
  <c r="J100"/>
  <c r="K100"/>
  <c r="I101"/>
  <c r="J101"/>
  <c r="K101"/>
  <c r="I102"/>
  <c r="J102"/>
  <c r="K102"/>
  <c r="I103"/>
  <c r="J103"/>
  <c r="K103"/>
  <c r="I104"/>
  <c r="J104"/>
  <c r="K104"/>
  <c r="I105"/>
  <c r="J105"/>
  <c r="K105"/>
  <c r="I106"/>
  <c r="J106"/>
  <c r="K106"/>
  <c r="I107"/>
  <c r="J107"/>
  <c r="K107"/>
  <c r="I108"/>
  <c r="J108"/>
  <c r="K108"/>
  <c r="I109"/>
  <c r="J109"/>
  <c r="K109"/>
  <c r="I110"/>
  <c r="J110"/>
  <c r="K110"/>
  <c r="I111"/>
  <c r="J111"/>
  <c r="K111"/>
  <c r="I112"/>
  <c r="J112"/>
  <c r="K112"/>
  <c r="I113"/>
  <c r="J113"/>
  <c r="K113"/>
  <c r="I114"/>
  <c r="J114"/>
  <c r="K114"/>
  <c r="I115"/>
  <c r="J115"/>
  <c r="K115"/>
  <c r="I116"/>
  <c r="J116"/>
  <c r="K116"/>
  <c r="I117"/>
  <c r="J117"/>
  <c r="K117"/>
  <c r="I118"/>
  <c r="J118"/>
  <c r="K118"/>
  <c r="I119"/>
  <c r="J119"/>
  <c r="K119"/>
  <c r="I120"/>
  <c r="J120"/>
  <c r="K120"/>
  <c r="I121"/>
  <c r="J121"/>
  <c r="K121"/>
  <c r="I122"/>
  <c r="J122"/>
  <c r="K122"/>
  <c r="I123"/>
  <c r="J123"/>
  <c r="K123"/>
  <c r="I124"/>
  <c r="J124"/>
  <c r="K124"/>
  <c r="I125"/>
  <c r="J125"/>
  <c r="K125"/>
  <c r="I126"/>
  <c r="J126"/>
  <c r="K126"/>
  <c r="I127"/>
  <c r="J127"/>
  <c r="K127"/>
  <c r="I128"/>
  <c r="J128"/>
  <c r="K128"/>
  <c r="I129"/>
  <c r="J129"/>
  <c r="K129"/>
  <c r="I130"/>
  <c r="J130"/>
  <c r="K130"/>
  <c r="I131"/>
  <c r="J131"/>
  <c r="K131"/>
  <c r="I132"/>
  <c r="J132"/>
  <c r="K132"/>
  <c r="I133"/>
  <c r="J133"/>
  <c r="K133"/>
  <c r="I134"/>
  <c r="J134"/>
  <c r="K134"/>
  <c r="I135"/>
  <c r="J135"/>
  <c r="K135"/>
  <c r="I136"/>
  <c r="J136"/>
  <c r="K136"/>
  <c r="I138"/>
  <c r="J138"/>
  <c r="K138"/>
  <c r="I139"/>
  <c r="J139"/>
  <c r="K139"/>
  <c r="I140"/>
  <c r="J140"/>
  <c r="K140"/>
  <c r="I141"/>
  <c r="J141"/>
  <c r="K141"/>
  <c r="I142"/>
  <c r="J142"/>
  <c r="K142"/>
  <c r="I143"/>
  <c r="J143"/>
  <c r="K143"/>
  <c r="I144"/>
  <c r="J144"/>
  <c r="K144"/>
  <c r="I145"/>
  <c r="I146"/>
  <c r="J146"/>
  <c r="K146"/>
  <c r="I147"/>
  <c r="J147"/>
  <c r="K147"/>
  <c r="I148"/>
  <c r="J148"/>
  <c r="K148"/>
  <c r="I149"/>
  <c r="J149"/>
  <c r="K149"/>
  <c r="I150"/>
  <c r="J150"/>
  <c r="K150"/>
  <c r="I151"/>
  <c r="J151"/>
  <c r="K151"/>
  <c r="I152"/>
  <c r="J152"/>
  <c r="K152"/>
  <c r="I153"/>
  <c r="J153"/>
  <c r="K153"/>
  <c r="I154"/>
  <c r="J154"/>
  <c r="K154"/>
  <c r="I155"/>
  <c r="J155"/>
  <c r="K155"/>
  <c r="I156"/>
  <c r="J156"/>
  <c r="K156"/>
  <c r="I157"/>
  <c r="J157"/>
  <c r="K157"/>
  <c r="I158"/>
  <c r="J158"/>
  <c r="K158"/>
  <c r="I159"/>
  <c r="J159"/>
  <c r="K159"/>
  <c r="I160"/>
  <c r="J160"/>
  <c r="K160"/>
  <c r="I161"/>
  <c r="J161"/>
  <c r="K161"/>
  <c r="I162"/>
  <c r="J162"/>
  <c r="K162"/>
  <c r="I163"/>
  <c r="J163"/>
  <c r="K163"/>
  <c r="I164"/>
  <c r="J164"/>
  <c r="K164"/>
  <c r="I165"/>
  <c r="J165"/>
  <c r="K165"/>
  <c r="I166"/>
  <c r="J166"/>
  <c r="K166"/>
  <c r="I167"/>
  <c r="J167"/>
  <c r="K167"/>
  <c r="I168"/>
  <c r="J168"/>
  <c r="K168"/>
  <c r="I169"/>
  <c r="J169"/>
  <c r="K169"/>
  <c r="I170"/>
  <c r="J170"/>
  <c r="K170"/>
  <c r="I171"/>
  <c r="J171"/>
  <c r="K171"/>
  <c r="I172"/>
  <c r="J172"/>
  <c r="K172"/>
  <c r="I173"/>
  <c r="J173"/>
  <c r="K173"/>
  <c r="I174"/>
  <c r="J174"/>
  <c r="K174"/>
  <c r="I175"/>
  <c r="J175"/>
  <c r="K175"/>
  <c r="I176"/>
  <c r="J176"/>
  <c r="K176"/>
  <c r="I177"/>
  <c r="J177"/>
  <c r="K177"/>
  <c r="I178"/>
  <c r="J178"/>
  <c r="K178"/>
  <c r="I179"/>
  <c r="J179"/>
  <c r="K179"/>
  <c r="I180"/>
  <c r="J180"/>
  <c r="K180"/>
  <c r="I181"/>
  <c r="J181"/>
  <c r="K181"/>
  <c r="I182"/>
  <c r="J182"/>
  <c r="K182"/>
  <c r="I183"/>
  <c r="J183"/>
  <c r="K183"/>
  <c r="I185"/>
  <c r="J185"/>
  <c r="K185"/>
  <c r="I186"/>
  <c r="J186"/>
  <c r="K186"/>
  <c r="I187"/>
  <c r="J187"/>
  <c r="K187"/>
  <c r="I188"/>
  <c r="J188"/>
  <c r="K188"/>
  <c r="I189"/>
  <c r="J189"/>
  <c r="K189"/>
  <c r="I190"/>
  <c r="J190"/>
  <c r="K190"/>
  <c r="I191"/>
  <c r="J191"/>
  <c r="K191"/>
  <c r="I192"/>
  <c r="J192"/>
  <c r="K192"/>
  <c r="I193"/>
  <c r="J193"/>
  <c r="K193"/>
  <c r="I194"/>
  <c r="J194"/>
  <c r="K194"/>
  <c r="I195"/>
  <c r="J195"/>
  <c r="K195"/>
  <c r="I196"/>
  <c r="J196"/>
  <c r="K196"/>
  <c r="I197"/>
  <c r="J197"/>
  <c r="K197"/>
  <c r="K199"/>
  <c r="I200"/>
  <c r="J200"/>
  <c r="I201"/>
  <c r="J201"/>
  <c r="I202"/>
  <c r="J202"/>
  <c r="I203"/>
  <c r="J203"/>
  <c r="J5" i="6"/>
  <c r="J6"/>
  <c r="J9"/>
  <c r="J10"/>
  <c r="J11"/>
  <c r="J12"/>
  <c r="J13"/>
  <c r="J14"/>
  <c r="J15"/>
  <c r="J16"/>
  <c r="J17"/>
  <c r="J18"/>
  <c r="J19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7"/>
  <c r="J79"/>
  <c r="J80"/>
  <c r="J81"/>
  <c r="J82"/>
  <c r="J83"/>
  <c r="J84"/>
  <c r="J85"/>
  <c r="J86"/>
  <c r="J87"/>
  <c r="J88"/>
  <c r="J89"/>
  <c r="J90"/>
  <c r="J91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4"/>
  <c r="J185"/>
  <c r="J186"/>
  <c r="J187"/>
  <c r="J188"/>
  <c r="J189"/>
  <c r="J190"/>
  <c r="J191"/>
  <c r="J192"/>
  <c r="J193"/>
  <c r="J194"/>
  <c r="J195"/>
  <c r="J196"/>
  <c r="J5" i="4"/>
  <c r="J6"/>
  <c r="J9"/>
  <c r="J10"/>
  <c r="J11"/>
  <c r="J12"/>
  <c r="J13"/>
  <c r="J14"/>
  <c r="J15"/>
  <c r="J16"/>
  <c r="J17"/>
  <c r="J18"/>
  <c r="J19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7"/>
  <c r="J79"/>
  <c r="J80"/>
  <c r="J81"/>
  <c r="J82"/>
  <c r="J83"/>
  <c r="J84"/>
  <c r="J85"/>
  <c r="J86"/>
  <c r="J87"/>
  <c r="J88"/>
  <c r="J89"/>
  <c r="J90"/>
  <c r="J91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4"/>
  <c r="J185"/>
  <c r="J186"/>
  <c r="J187"/>
  <c r="J188"/>
  <c r="J189"/>
  <c r="J190"/>
  <c r="J191"/>
  <c r="J192"/>
  <c r="J193"/>
  <c r="J194"/>
  <c r="J195"/>
  <c r="J196"/>
</calcChain>
</file>

<file path=xl/sharedStrings.xml><?xml version="1.0" encoding="utf-8"?>
<sst xmlns="http://schemas.openxmlformats.org/spreadsheetml/2006/main" count="2707" uniqueCount="806">
  <si>
    <t>²ßË³ï³ÝùÝ»ñÇ ³Ýí³ÝáõÙÁ</t>
  </si>
  <si>
    <t>â³÷Ù³Ý ÙÇ³í.</t>
  </si>
  <si>
    <t>1 ØÇ³íáñÇ ³ñÅ»ùÁ ¹ñ³Ùáí ³é³Ýó ²²Ð</t>
  </si>
  <si>
    <t>I ÞÇÝ-ÙáÝï³Å³ÛÇÝ ³ßË³ï³ÝùÝ»ñ</t>
  </si>
  <si>
    <t>ø³Ý¹Ù³Ý ³ßË³ï³ÝùÝ»ñ</t>
  </si>
  <si>
    <t>Ëáñ. Ù</t>
  </si>
  <si>
    <t>ä³ï»ñÇ ß³ñ å/µÉáÏÇó d=20ëÙ</t>
  </si>
  <si>
    <t>ä³ï»ñÇ ß³ñ å/µÉáÏÇó d=15ëÙ</t>
  </si>
  <si>
    <t>ä³ï»ñÇ ß³ñ å/µÉáÏÇó d=10ëÙ</t>
  </si>
  <si>
    <t>º/´ ëÛáõÝ»ñÇ, Ñ»Í³ÝÝ»ñÇ, Í³ÍÏÇ, ³ëïÇ×³Ý³Ñ³ñÃ³ÏÇ å³ïñ³ëïáõÙ</t>
  </si>
  <si>
    <t>Ëáñ.Ù.</t>
  </si>
  <si>
    <t>º/´ ÑÇÝù»ñÇ å³ïñ³ëïáõÙ</t>
  </si>
  <si>
    <t>´»ïáÝ B 7.5</t>
  </si>
  <si>
    <t>´»ïáÝ B 10</t>
  </si>
  <si>
    <t>´»ïáÝ B 12.5</t>
  </si>
  <si>
    <t>´»ïáÝ B 15</t>
  </si>
  <si>
    <t>´»ïáÝ B 20</t>
  </si>
  <si>
    <t>²Ùñ³Ý û-12; ²-3</t>
  </si>
  <si>
    <t>Ï·</t>
  </si>
  <si>
    <t>²Ùñ³Ý û-20; ²-3</t>
  </si>
  <si>
    <t>²Ùñ³Ý û-6; ²-1</t>
  </si>
  <si>
    <t>ºñ»ë³å³ïÙ³Ý ³ßË³ï³ÝùÝ»ñ µ³½³Éï» ë³ÉÇÏÝ»ñáí d=4ëÙ</t>
  </si>
  <si>
    <t>ù³é. Ù</t>
  </si>
  <si>
    <t>ºñ»ë³å³ïÙ³Ý ³ßË³ï³ÝùÝ»ñ ïáõý» ë³ÉÇÏÝ»ñáí d=4ëÙ</t>
  </si>
  <si>
    <t>ºñ»ë³å³ïÙ³Ý ³ßË³ï³ÝùÝ»ñ Ï³ñÙÇñ ·ñ³ÝÇï» ë³ÉÇÏÝ»ñáí d=4ëÙ</t>
  </si>
  <si>
    <t xml:space="preserve">Ø»ï³Õ³Ï³Ý, »ñ»ë³å³ïí³Í Ñ»ñÙ»ïÇÏ ¹é³Ý ï»Õ³¹ñáõÙ (Ý»ñ³éÛ³É ÷³Ï³ÝÁ; 0,9*2,1) </t>
  </si>
  <si>
    <t>Ñ³ï</t>
  </si>
  <si>
    <t>´³ñÓñáñ³Ï »íñáå³Ï³Ý Ù»ï³Õ³Ï³Ý Ï³éáõóí³Íù» ¹é³Ý ß»Ù»ñÇ ï»Õ³¹ñáõÙ</t>
  </si>
  <si>
    <t>·/Ù</t>
  </si>
  <si>
    <t>´³ñÓñáñá³Ï  ³å³Ï»íÇïñ³ÅÝ»ñÇ ÙáÝï³ÅáõÙ Ù»Í ã³÷ë»ñÇ (Ùáï 3Ùx3Ù, triplex) ³å³ÏÇ (·áõÝ³íáñ ÑáõÝ³Ï³Ý ³ÉÛáõÙÇÝ» åñáýÇÉÝ»ñÇó)</t>
  </si>
  <si>
    <t>ù³é.Ù.</t>
  </si>
  <si>
    <t>´³ñÓñáñ³Ï ³ÉÛáõÙÇÝ» å³ïáõÑ³ÝÝ»ñÇ ï»Õ³¹ñáõÙ (½áõÛ·ï³Ï ³å³ÏÇ, Ã»ñÙáÏ³Ùáõñç, »íñáå³Ï³Ý ³Ïë»ëáõ³ñÝ»ñ)</t>
  </si>
  <si>
    <r>
      <t>Ù</t>
    </r>
    <r>
      <rPr>
        <vertAlign val="superscript"/>
        <sz val="10"/>
        <rFont val="Times Armenian"/>
        <family val="1"/>
      </rPr>
      <t>2</t>
    </r>
    <r>
      <rPr>
        <b/>
        <sz val="10"/>
        <rFont val="Arial"/>
        <family val="2"/>
        <charset val="204"/>
      </rPr>
      <t/>
    </r>
  </si>
  <si>
    <t xml:space="preserve">´³ñÓñáñ³Ï ³ÉÛáõÙÇÝ» íÇïñ³ÅÝ»ñÇ ï»Õ³¹ñáõÙ(³å³Ï» Íñ³ñáí,Ù»ç¹Çñ ß»ñï³í³ñ³·áõÛñáí), Çï³É³Ï³Ý ³Ïë»ëáõ³ñÝ»ñáí, </t>
  </si>
  <si>
    <r>
      <t>Ù</t>
    </r>
    <r>
      <rPr>
        <vertAlign val="superscript"/>
        <sz val="10"/>
        <rFont val="Times Armenian"/>
        <family val="1"/>
      </rPr>
      <t>2</t>
    </r>
  </si>
  <si>
    <t>²ÉÛáõÙÇÝ» å³ïáõÑ³ÝÇ ï»Õ³¹ñáõÙ (½áõÛ·ï³Ï ³å³ÏÇ, áñ³ÏÛ³É ³Ïë»ëáõ³ñÝ»ñ)</t>
  </si>
  <si>
    <t>²ÉÛáõÙÇÝ» ¹éÝ»ñÇ ï»Õ³¹ñáõÙ (½áõÛ·ï³Ï ³å³ÏÇ, áñ³ÏÛ³É ³Ïë»ëáõ³ñÝ»ñ)</t>
  </si>
  <si>
    <t>²ÉÛáõÙÇÝ» å³ïáõÑ³ÝÇ ï»Õ³¹ñáõÙ,( Ã»ñÙáÏ³Ùáõñç, ½áõÛ·ï³Ï ³å³ÏÇ, »íñáå³Ï³Ý ³Ïë»ëáõ³ñÝ»ñ, ·áõÝ³íáñ åñáýÇÉ)</t>
  </si>
  <si>
    <t>²ÉÛáõÙÇÝ» ¹éÝ»ñÇ ï»Õ³¹ñáõÙ,( Ã»ñÙáÏ³Ùáõñç, ½áõÛ·ï³Ï ³å³ÏÇ, »íñáå³Ï³Ý ³Ïë»ëáõ³ñÝ»ñ, ·áõÝ³íáñ åñáýÇÉ)</t>
  </si>
  <si>
    <t>Ø»ï³ÕáåÉ³ëï å³ïáõÑ³ÝÇ ï»Õ³¹ñáõÙ (½áõÛ·ï³Ï ³å³ÏÇ, áñ³ÏÛ³É ³Ïë»ëáõ³ñÝ»ñ)</t>
  </si>
  <si>
    <t>Ø»ï³ÕáåÉ³ëï ¹éÝ»ñÇ ï»Õ³¹ñáõÙ (½áõÛ·ï³Ï ³å³ÏÇ, áñ³ÏÛ³É ³Ïë»ëáõ³ñÝ»ñ)</t>
  </si>
  <si>
    <t>Ø»ï³ÕáåÉ³ëï å³ïáõÑ³ÝÇ ï»Õ³¹ñáõÙ (½áõÛ·ï³Ï ³å³ÏÇ, áñ³ÏÛ³É ³Ïë»ëáõ³ñÝ»ñ, ·áõÝ³íáñ)</t>
  </si>
  <si>
    <t>Ø»ï³ÕáåÉ³ëï ¹éÝ»ñÇ ï»Õ³¹ñáõÙ (½áõÛ·ï³Ï ³å³ÏÇ, áñ³ÏÛ³É ³Ïë»ëáõ³ñÝ»ñ, ·áõÝ³íáñ)</t>
  </si>
  <si>
    <t>²ÉÛáõÙÇÝ» ¹éÝ»ñÇ ÙáÝï³ÅáõÙ ÑáõÝ³Ï³Ý åñáýÇÉÝ»ñÇó »íñáå³Ï³Ý ³Ïë»ëáõ³ñÝ»ñáí</t>
  </si>
  <si>
    <t>²å³Ï»Íñ³ñÇ ÷áË³ñÇÝáõÙ</t>
  </si>
  <si>
    <t>Ø»ï³Õ³Ï³Ý ¹é³Ý ï»Õ³¹ñáõÙ</t>
  </si>
  <si>
    <t>¸é³Ý ÷³Ï³ÝÇ ï»Õ³¹ñáõÙ</t>
  </si>
  <si>
    <t>²ÉÛáõÙÇÝ» å³ïáõÑ³ÝÇ ÷³Ï³ÝÇ Ï³ñ·³µ»ñáõÙ</t>
  </si>
  <si>
    <t>¸é³Ý µ³ñ¹ ÍËÝ» Ù»Ë³ÝÇ½ÙÇ (»ñÏÏáÕÙ³ÝÇ µ³óíáÕ) ï»Õ³¹ñáõÙ</t>
  </si>
  <si>
    <t>²ÉÛáõÙÇÝ» å³ïáõÑ³ÝÇ ÷³Ï³ÝÇ ÷áË³ñÇÝáõÙ</t>
  </si>
  <si>
    <t>²ÉÛáõÙÇÝ» å³ïáõÑ³ÝÇ ÍËÝÇÇ ÷áË³ñÇÝáõÙ</t>
  </si>
  <si>
    <t>²ñ¨³å³ßïå³Ý å³ßïå³ÝÇã Ã³Õ³ÝÃÇ ï»Õ³¹ñáõÙ ³å³ÏÇÝ»ñÇ íñ³</t>
  </si>
  <si>
    <t xml:space="preserve">Ø»ï³Õ³Ï³Ý ×³Õ³í³Ý¹³ÏÇ å³ïñ³ëïáõÙ, ÙáÝï³ÅáõÙ ¨ Ý»ñÏáõÙ </t>
  </si>
  <si>
    <t>Ø»ï³Õ³Ï³Ý ×³Õ³í³Ý¹³ÏÇ å³ïñ³ëïáõÙ, ÙáÝï³ÅáõÙ ¨ Ý»ñÏáõÙ (µ³óíáÕ)</t>
  </si>
  <si>
    <t>È³ÙÇÝ³ï» (»íñáå³Ï³Ý) å³ïáõÑ³Ý³·á·»ñÇ ï»Õ³¹ñáõÙ 3ëÙ Ñ³ëïáõÃÛ³Ùµ</t>
  </si>
  <si>
    <t>ä³ï»ñÇ ¨ ³é³ëï³ÕÝ»ñÇ µ³ñÓñáñ³Ï ëí³Õ ·³çáí</t>
  </si>
  <si>
    <t>ä³ï»ñÇ ¨ ³é³ëï³ÕÝ»ñÇ »ñ»ë³å³ïáõÙ ·»åë» ë³ÉÇÏÝ»ñáí</t>
  </si>
  <si>
    <t xml:space="preserve">ò»Ù»Ýï-³í³½³ÛÇÝ Ñ³ñÃ»óÝáÕ ß»ñï 5ëÙ </t>
  </si>
  <si>
    <t xml:space="preserve">Ð³ï³ÏÇ å³ïñ³ëïáõÙ µ³ñÓñáñ³Ï Ëï³óí³Í ·ñ³ÝÇï» ë³ÉÇÏÝ»ñáí </t>
  </si>
  <si>
    <t xml:space="preserve">ÞñÇß³ÏÝ»ñÇ ï»Õ³¹ñáõÙ Ï»ñ³ÙÇÏ³Ï³Ý Ï³Ù ³ñÑ»ëï³Ï³Ý ·ñ³ÝÇï» ë³ÉÇÏÝ»ñÇó </t>
  </si>
  <si>
    <t>Ð³ï³ÏÇ å³ïñ³ëïáõÙ É³ÙÇÝ³ïÇó (»íñáå³Ï³Ý ³ñï³¹ñáõÃÛ³Ý, å³ßïå³ÝÇã ß»ñïÇ ·áñÍ³ÏÇóÁ 17000-18000)</t>
  </si>
  <si>
    <t>Ð³ï³ÏÇ Ý³Ë³å³ïñ³ëï³Ï³Ý Ñ³ñÃ»óÝáÕ ß»ñï Ë×³µ³½³Éï³·ñáõÝï³ÛÇÝ Ë³éÝáõñ¹áí,·É¹áÝáõÙ, ïá÷³ÝáõÙ ¨ Ñ³í³ë³ñ³Ñ³ñÃ»óáõÙ</t>
  </si>
  <si>
    <r>
      <t>Ù</t>
    </r>
    <r>
      <rPr>
        <vertAlign val="superscript"/>
        <sz val="10"/>
        <rFont val="Times Armenian"/>
        <family val="1"/>
      </rPr>
      <t>3</t>
    </r>
  </si>
  <si>
    <t>ºíñáå³Ï³Ý ³ñï³¹ñáõÃÛ³Ý Ù³ñÙáÉÇáõÙ»  Ñ³ï³ÏÇ å³ïñ³ëïáõÙ(Marmoleum acoustic,Ó³ÛÝ³ÏÉ³ÝÇã áõÝ³ÏáõÃÛáõÝÁ 14 db, ISO 717-2)</t>
  </si>
  <si>
    <t xml:space="preserve">È³ÙÇÝ³ï» ßñÇß³ÏÝ»ñÇ ï»Õ³¹ñáõÙ </t>
  </si>
  <si>
    <t>Ù</t>
  </si>
  <si>
    <t>ö³ÛïÛ³ ³ÝÏÛáõÝ³ÏÝ»ñÇ ï»Õ³¹ñáõÙ (H=1.5Ù)</t>
  </si>
  <si>
    <r>
      <t>Ù</t>
    </r>
    <r>
      <rPr>
        <b/>
        <sz val="10"/>
        <rFont val="Arial"/>
        <family val="2"/>
        <charset val="204"/>
      </rPr>
      <t/>
    </r>
  </si>
  <si>
    <t>Î³ËáíÇ ³é³ëï³ÕÇ ÙáÝï³ÅáõÙ §²ñÙëïñáñ·¦ ïÇåÇ</t>
  </si>
  <si>
    <t>ä³ï»ñÇ ¨ ³é³ëï³ÕÝ»ñÇ ùë³Ñ³ñÃáõÙ</t>
  </si>
  <si>
    <t>ä³ï»ñÇ ¨ ³é³ëï³ÕÇ Ý»ñÏáõÙ É³ï»ùë³ÛÇÝ Ý»ñÏáí</t>
  </si>
  <si>
    <t>ÊáÑ³ÝáóÇ Ï³ÑáõÛùÇ ï»Õ³¹ñáõÙ É³ÙÇÝ³ïÇó</t>
  </si>
  <si>
    <t>È³ñ³ï³ñ»ñÇ ¨ Ù»ï³Õ³Ï³Ý ÏáÝëïñáõÏóÇ³Ý»ñÇ Ï³éáõóáõÙ, ÙáÝï³ÅáõÙ ¨ Ý»ñÏáõÙ ·áÛáõÃÛáõÝ áõÝ»óáÕ Ñ»éáõëï³³ßï³ñ³ÏÇ Ï³Ù ß»ÝùÇ ï³ÝÇùÇ íñ³</t>
  </si>
  <si>
    <t xml:space="preserve">¶áÛáõÃÛáõÝ áõÝ»óáÕ ³ßï³ñ³ÏÇ ¨ ß»ÝùÇ ï³ÝÇùÇ íñ³ ï»Õ³Ï³Ûí³Í Ù»ï³Õ³Ï³Ý ÏáÝëïñáõÏóÇ³Ý»ñÇ Ù³ëÝ³ÏÇ í»ñ³Ýáñá·áõÙ, Ù³ùñáõÙ ÑÇÝ Å³Ý·Çó ¨ Ý»ñÏÇó (ÑÝ³ñ³íáñáõÃÛ³Ý ë³ÑÙ³ÝÝ»ñáõÙ) ,Ý»ñÏáõÙ Ñ³Ï³Ïáéá½ÇáÝ Ý»ñÏáí </t>
  </si>
  <si>
    <t>Î³ÛÙ»ñÇ ¨ ³ßï³ñ³ÏÝ»ñÇ Ù»ï³Õ³Ï³Ý ÏáÝëïñáõÏóÇ³Ý»ñÇ í»ñ³Ýáñá·áõÙ, Ù³ùñáõÙ ÑÇÝ Å³Ý·Çó, ÑÇÙÝ³Ý»ñÏáõÙ ¨ Ý»ñÏáõÙ Ñ³Ï³Ïáéá½ÇáÝ áñ³ÏÛ³É Ý»ñÏáí, H ÙÇÝã¨ 30Ù Ý»ñ³éÛ³É</t>
  </si>
  <si>
    <t>ï</t>
  </si>
  <si>
    <t>Î³ÛÙ»ñÇ ¨ ³ßï³ñ³ÏÝ»ñÇ Ù»ï³Õ³Ï³Ý ÏáÝëïñáõÏóÇ³Ý»ñÇ í»ñ³Ýáñá·áõÙ,  Ù³ùñáõÙ ÑÇÝ Å³Ý·Çó, ÑÇÙÝ³Ý»ñÏáõÙ ¨ Ý»ñÏáõÙ Ñ³Ï³Ïáéá½ÇáÝ áñ³ÏÛ³É Ý»ñÏáí, H 30Ù-Çó ³í»É</t>
  </si>
  <si>
    <t>Î³ÛÙ»ñÇ ¨ ³ßï³ñ³ÏÝ»ñÇ »/µ ÑÇÙù»ñÇ í»ñ³Ýáñá·áõÙ ¨ áõÅ»Õ³óáõÙ</t>
  </si>
  <si>
    <t>Ø»ï³Õ³Ï³Ý ó³ÝÏ³å³ïÇ å³ïñ³ëïáõÙ, Ý»ñÏáõÙ ¨ ÙáÝï³ÅáõÙ</t>
  </si>
  <si>
    <t>Ø»ï³Õ³Ï³Ý ó³ÝÏ³å³ïÇ í»ñ³Ýáñá·áõÙ ¨ Ý»ñÏáõÙ</t>
  </si>
  <si>
    <t>Þ»ÝùÇ ÑÇÙÝ³ï³Ïáí Ù³ÉáõË³ï³ñ Ëñ³ÙáõÕáõ Ï³éáõóáõÙ ³ëµáó»Ù»Ýï³ÛÇÝ ËáÕáí³ÏÝ»ñÇ ³ÝóÏ³óáõÙáí, µ»ïáÝ³óáõÙáõÙ, ÑÇ¹ñáÙ»Ïáõë³óáõÙ (9 ³Ýóù, d=110ëÙ)</t>
  </si>
  <si>
    <r>
      <t>Ù</t>
    </r>
    <r>
      <rPr>
        <vertAlign val="superscript"/>
        <sz val="11"/>
        <rFont val="Times Armenian"/>
        <family val="1"/>
      </rPr>
      <t>2</t>
    </r>
    <r>
      <rPr>
        <b/>
        <sz val="10"/>
        <rFont val="Arial"/>
        <family val="2"/>
        <charset val="204"/>
      </rPr>
      <t/>
    </r>
  </si>
  <si>
    <t>²ñï³ùÇÝ å³ïÇ ¨ ·»ïÝ³Ë³ñÇëË³ÛÇÝ Ñ³ïí³ÍáõÙ  µ³óí³ÍùÇ µ³óáõÙ, áõÅ»Õ³óáõÙáí(å³ïÇ Ñ³ëïáõÃÛáõÝÁ` 0.5-0.7Ù, µ³óí³Íù` 0.6x0.8Ù ã³÷»ñáí )</t>
  </si>
  <si>
    <t>Ø»ï³Õ³Ï³Ý Ï³éáõóí³Íùáí ¹³ñ³Ï³ß³ñ»ñÇ å³ïñ³ëïáõÙ, ï»Õ³¹ñáõÙ ¨ Ý»ñÏáõÙ (Ñ=2.2Ù, 5 Ñ³ñÏ³ÛÇÝ µ³Å³ÝáõÙ, l=1Ù, b=0.6) ³Ùñ³Ï³Û»Éáí Ñ³ï³ÏÇ Ñ»ï</t>
  </si>
  <si>
    <t>Ø»ï³Õ³Ï³Ý Ï³éáõóí³Íùáí ¹³ñ³Ï³ß³ñ»ñÇ å³ïñ³ëïáõÙ, ï»Õ³¹ñáõÙ ¨ Ý»ñÏáõÙ (Ñ=2.2Ù, 5 Ñ³ñÏ³ÛÇÝ µ³Å³ÝáõÙ, l=1Ù, b=0.45) ³Ùñ³Ï³Û»Éáí Ñ³ï³ÏÇ Ñ»ï</t>
  </si>
  <si>
    <t>²ëý³Éï³å³ïÙ³Ý ³ßË³ï³ÝùÝ»ñ 1 ëÙ Ñ³ëïáõÃÛ³Ý Ñ³Ù³ñ</t>
  </si>
  <si>
    <r>
      <t>Ù</t>
    </r>
    <r>
      <rPr>
        <vertAlign val="superscript"/>
        <sz val="11"/>
        <rFont val="Times Armenian"/>
        <family val="1"/>
      </rPr>
      <t>2</t>
    </r>
  </si>
  <si>
    <t>´³½³Éï» Ë×Ç ß»ñïÇ å³ïñ³ëïáõÙ 10 ëÙ Ñ³ëïáõÃÛ³Ùµ</t>
  </si>
  <si>
    <t>²ëý³ÉïÇ ß»ñïÇ ù³Ý¹áõÙ</t>
  </si>
  <si>
    <t>ÞÇÝ. ÝÛáõÃ»ñÇ ¨ ßÇÝ³ÕµÇ ï»Õ³÷áËáõÙ</t>
  </si>
  <si>
    <t>II. î³ÝÇù³å³ïÙ³Ý ³ßË³ï³ÝùÝ»ñ</t>
  </si>
  <si>
    <t>Ø»ï³Õ³Ï³Ý ÏáÝëïñáõÏóÇ³Ý»ñÇó ßí³ù³ñ³ÝÇ å³ïñ³ëïáõÙ</t>
  </si>
  <si>
    <t>î³ÝÇùÇ Ï³í³ñ³Ù³ÍÇ ï»Õ³¹ñáõÙ d=3ëÙ</t>
  </si>
  <si>
    <t>î³ÝÇùÇ Ï³í³ñ³Ù³ÍÇ í»ñ³Ýáñá·áõÙ</t>
  </si>
  <si>
    <t>î³ÝÇùÇ ÷³ÛïÛ³ ÏáÝëïñáõÏóÇ³Ý»ñÇ ïá·áñáõÙ Ñ³Ï³Ý»ËÇã ¨ Ñ³Ï³Ññ¹»Ñ³ÛÇÝ ÉáõÍáõÛÃáí</t>
  </si>
  <si>
    <t>î³ÝÇùÇ ÷³ÛïÛ³ ÏáÝëïñáõÏóÇ³Ý»ñÇ í»ñ³Ï³éáõóáõÙ</t>
  </si>
  <si>
    <r>
      <t>Ù</t>
    </r>
    <r>
      <rPr>
        <vertAlign val="superscript"/>
        <sz val="11"/>
        <rFont val="Times Armenian"/>
        <family val="1"/>
      </rPr>
      <t>3</t>
    </r>
  </si>
  <si>
    <t>î³ÝÇùÇ å³ïñ³ëïáõÙ éáõë³Ï³Ý óÇÝÏ³å³ï ÃÇÃ»ÕÇó d=0,55</t>
  </si>
  <si>
    <t>æñÃ³÷ ËáÕáí³ÏÝ»ñÇ å³ïñ³ëáïõÙ ¨ ï»Õ³¹ñáõÙ éáõë³Ï³Ý óÇÝÏ³å³ï ÃÇÃ»ÕÇó (D=150ÙÙ; d=0,55)</t>
  </si>
  <si>
    <t>æñÁÝ¹áõÝÇãÝ»ñÇ ï»Õ³¹ñáõÙ éáõë³Ï³Ý óÇÝÏ³å³ï ÃÇÃ»ÕÇó</t>
  </si>
  <si>
    <t>î³ÝÇù³Í³ÍÏÙ³Ý ³ßË³ï³ÝùÝ»ñ ýÇÝÝ³Ï³Ý Ù»ï³Õ. ÏÕÙÇÝ¹ñÇó</t>
  </si>
  <si>
    <t>ÐÇ¹ñáÙ»Ïáõë³óáõÙ Ç½á·³Ùáí, 1 ß»ñï</t>
  </si>
  <si>
    <t>¶áÛáõÃÛáõÝ áõÝ»óáÕ ï³ÝÇùÇ ù³Ý¹áõÙ: Üáñ ï³ÝÇùÇ å³ïñ³ëïáõÙ Ù»ï³Õ³Ï³Ý ÏáÝëïñáõÏóÇ³Ý»ñáí, ÷³Ûï» Ï³í³ñ³Ù³Íáí, ·á·ÝáóÝ»ñáí ¨ çñÑáñ¹³ÝÝ»ñáí, çñÃ³÷ ËáÕáí³ÏÝ»ñáí, çñÑ³í³ù Ó³·³ñÝ»ñáí" óÇÝÏ³å³ï ÃÇÃ»ÕÇó h=0.55ÙÙ, åñáýÇÉ³íáñí³Í óÇÝÏ³å³ï ÃÇÃ»ÕÇ ï»Õ³¹ñáõÙáí, ÷³Ûï³ÝÛáõÃÇ</t>
  </si>
  <si>
    <t>î³ÝÇùÇ Ñ³ñÃ»óÝáÕ ß»ñïÇ í»ñ³Ýáñá·áõÙ</t>
  </si>
  <si>
    <r>
      <t>î³ÝÇùÇ í»ñ³Ýáñá·áõÙ (ÙÇÝã¨ 0.5 Ù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 xml:space="preserve"> Ñ³ïí³ÍÇ Ñ³Ù³ñ)</t>
    </r>
  </si>
  <si>
    <t>ï»Õ</t>
  </si>
  <si>
    <t xml:space="preserve">III ê³ÝÑ³Ý·áõÛóÝ»ñ, ÎáÛáõÕÇ, æñ³Ù³ï³Ï³ñ³ñáõÙ </t>
  </si>
  <si>
    <t>º/µ Ñ³í³ùáíÇ ÏáÛáõÕáõ ÏÉáñ ÑáñÇ 
ïáÕ³¹ñáõÙ d=1000ÙÙ</t>
  </si>
  <si>
    <t>º/µ Ñ³í³ùáíÇ ¹Çï³ÑáñÇ Í³ÍÏ, 
Ãáõç» Ùïáóáí</t>
  </si>
  <si>
    <t>ÎáÛáõÕáõ Ãáõç» ËáÕáí³ÏÝ»ñÇ 
³ÝóÏ³óáõÙ d=100ÙÙ</t>
  </si>
  <si>
    <t>ÎáÛáõÕáõ Ãáõç» ËáÕáí³ÏÝ»ñÇ
 ³ÝóÏ³óáõÙ d=150ÙÙ</t>
  </si>
  <si>
    <t>ÎáÛáõÕáõ Ãáõç» ËáÕáí³ÏÝ»ñÇ 
³ÝóÏ³óáõÙ d=200ÙÙ</t>
  </si>
  <si>
    <t>ÎáÛáõÕáõ åÉ³ëïÙ³ë» ËáÕáí³ÏÝ»ñÇ 
³ÝóÏ³óáõÙ d=50ÙÙ</t>
  </si>
  <si>
    <t>ÎáÛáõÕáõ Ãáõç» Ó¨³íáñ Ù³ë»ñÇ ï»Õ³¹ñáõÙ d=100ÙÙ</t>
  </si>
  <si>
    <t>ÎáÛáõÕáõ åÉ³ëïÙ³ë» Ó¨³íáñ Ù³ë»ñÇ ï»Õ³¹ñáõÙ d=50ÙÙ</t>
  </si>
  <si>
    <t>æñÇ áñ³ÏÛ³É ÷³Ï³ÝÝ»ñÇ ï»Õ³¹ñáõÙ d=1/2"</t>
  </si>
  <si>
    <t>æñÇ áñ³ÏÛ³É ÷³Ï³ÝÝ»ñÇ ï»Õ³¹ñáõÙ d=3/4"</t>
  </si>
  <si>
    <t>æñÇ Ñ³ßíÇãÇ ï»Õ³¹ñáõÙ d=1/2"</t>
  </si>
  <si>
    <t>æñÇ Ù»ï³ÉáåÉ³ëï ËáÕáí³ÏÝ»ñÇ ÷áËáõÙ d=3/4" Uni Pipe</t>
  </si>
  <si>
    <t>æñÇ Ó¨³íáñ Ù³ë»ñÇ ï»Õ³¹ñáõÙ d=3/4" Uni Pipe</t>
  </si>
  <si>
    <t>æñÇ Ù»ï³ÉáåÉ³ëï ËáÕáí³ÏÝ»ñÇ ÷áËáõÙ d=1/2" Uni Pipe</t>
  </si>
  <si>
    <t>æñÇ Ó¨³íáñ Ù³ë»ñÇ ï»Õ³¹ñáõÙ  d=1/2" Uni Pipe</t>
  </si>
  <si>
    <t>´³ñÓñáñ³Ï çñ³ï³ù³óáõóÇãÇ ï»Õ³¹ñáõÙ(Ariston 100É)</t>
  </si>
  <si>
    <t>´³ñÓñáñ³Ï »íñáëï³Ý ³ÉÛáõÙÇÝ» å³ïáõÑ³ÝÝ»ñÇ ï»Õ³¹ñáõÙ (½áõÛ·ï³Ï ³å³ÏÇ, Ã»ñÙáÏ³Ùáõñç)</t>
  </si>
  <si>
    <t>ØÇçÝ³å³ïÇ ß³ñ Ã/µ ë³ÉÇÏÝ»ñÇó 0.1 Ñ³ëïáõÃÛ³Ùµ</t>
  </si>
  <si>
    <t>²ÉÛáõÙÇÝ» Ï³éáõóí³Íùáí ¹éÝ»ñÇ ï»Õ³¹ñáõÙ, áñ³ÏÛ³É ÷³Ï³ÝÝ»ñáí ¨ ÍËÝÇÝ»ñáí</t>
  </si>
  <si>
    <t>ä³ï»ñÇ ëí³Õ ó»Ù»Ýï³í³½³ÛÇÝ ß³Õ³Ëáí</t>
  </si>
  <si>
    <t>Ð³ï³ÏÇ Ñ³ñÃ»óÝáÕ ß»ñïÇ å³ïñ³ëïáõÙ  ó»Ù»Ýï³³í³½³ÛÇÝ ß³Õ³Ëáí d=7ëÙ</t>
  </si>
  <si>
    <t xml:space="preserve">ä³ï»ñÇ »ñ»ë³å³ïáõÙ µ³ñÓñáñ³Ï Ï»ñ³ÙÇÏ³Ï³Ý ë³ÉÇÏÝ»ñÇó (µ³ñÓñáñ³Ï) </t>
  </si>
  <si>
    <t xml:space="preserve">Ð³ï³ÏÇ å³ïñ³ëïáõÙ µ³ñÓñáñ³Ï Ë»ó»ë³ÉÇÏÝ»ñÇó (Çëå.) </t>
  </si>
  <si>
    <t>ä³ï»ñÇ ëí³Õ ·³ç» ß³Õ³Ëáí</t>
  </si>
  <si>
    <t>ä³ï»ñÇ ¨ ³é³ëï³ÕÇ ëí³ÕÇ í»ñ³Ýáñá·áõÙ</t>
  </si>
  <si>
    <t>ä³ï»ñÇ ëáëÝÓ³Ý»ñÏáõÙ µ³ñÓñáñ³Ï Ý»ñÏáí</t>
  </si>
  <si>
    <t>Î»ÕÍ ³é³ëï³ÕÇ ÙáÝï³ÅáõÙ »íñáå³Ï³Ý ³ñï³¹ñáõÃÛ³Ý</t>
  </si>
  <si>
    <t>Èí³ó³ñ³ÝÇ ï»Õ³¹ñáõÙ,(Jika)</t>
  </si>
  <si>
    <t>Ìáñ³ÏÝ»ñÇ ï»Õ³¹ñáõÙ Çï³É.</t>
  </si>
  <si>
    <t>Ê³éÝÇãÇ ï»Õ³¹ñáõÙ Çï³É.</t>
  </si>
  <si>
    <t>¼áõ·³ñ³Ý³ÏáÝù»ñÇ ï»Õ³¹ñáõÙ,(Jika)</t>
  </si>
  <si>
    <t xml:space="preserve">äáÕå³ï» ¿É»Ïïñ³½á¹í³Í ËáÕáí³ÏÇ å³ïáõÙÁ Ñ³Ï³Ïáéá½ÇáÝ Ý»ñÏáí, 4³Ý·³Ù </t>
  </si>
  <si>
    <t>²í³½Ç Ý³Ë³å³ïñ³ëï³Ï³Ý ß»ñï</t>
  </si>
  <si>
    <t>æñÇ ýÇÉïñÇ ï»Õ³¹ñáõÙ d=50</t>
  </si>
  <si>
    <t>Âáõç» ÷³Ï³Ý, d=50</t>
  </si>
  <si>
    <t>êáÕÝ³Ï, d=50</t>
  </si>
  <si>
    <t>äÉ³ëïÙ³ë» çñÇ µ³ù»ñÇ ï»Õ³¹ñáõÙ V=200É. Ù»ï³Õ³Ï³Ý ÏáÝëïñáõÏóÇ³Ý»ñáí ¨ ë³ÝÇï³ñ³Ï³Ý ë³ñù»ñáí</t>
  </si>
  <si>
    <t>äÉ³ëïÙ³ë» çñÇ µ³ù»ñÇ ï»Õ³¹ñáõÙ V=400É. Ù»ï³Õ³Ï³Ý ÏáÝëïñáõÏóÇ³Ý»ñáí ¨ ë³ÝÇï³ñ³Ï³Ý ë³ñù»ñáí</t>
  </si>
  <si>
    <t>äÉ³ëïÙ³ë» çñÇ µ³ù»ñÇ ï»Õ³¹ñáõÙ V=500É. Ù»ï³Õ³Ï³Ý ÏáÝëïñáõÏóÇ³Ý»ñáí ¨ ë³ÝÇï³ñ³Ï³Ý ë³ñù»ñáí</t>
  </si>
  <si>
    <t>ä³ï»ñÇ »ñ»ë³å³ïáõÙ åÉ³ëïÙ³ë» ÝÛáõÃ» Ï³éáõóí³ÍùÝ»ñáí</t>
  </si>
  <si>
    <r>
      <t>Ù</t>
    </r>
    <r>
      <rPr>
        <vertAlign val="superscript"/>
        <sz val="10"/>
        <color indexed="8"/>
        <rFont val="Times Armenian"/>
        <family val="1"/>
      </rPr>
      <t>2</t>
    </r>
    <r>
      <rPr>
        <b/>
        <sz val="10"/>
        <rFont val="Arial"/>
        <family val="2"/>
        <charset val="204"/>
      </rPr>
      <t/>
    </r>
  </si>
  <si>
    <t xml:space="preserve">Èí³ó³ñ³ÝÇ ï»Õ³¹ñáõÙ ãÅ³Ý·áïíáÕ Ù»ï³ÕÇó </t>
  </si>
  <si>
    <t>æñ³Ù³ï³Ï³ñ³ñÙ³Ý ËáÕáí³ÏÇ ÙÇ³óáõÙ ù³Õ³ù³ÛÇÝ ó³ÝóÇÝ</t>
  </si>
  <si>
    <t>ÎáÛáõÕáõ ËáÕáí³ÏÇ ÙÇ³óáõÙ ù³Õ³ù³ÛÇÝ ó³ÝóÇÝ</t>
  </si>
  <si>
    <t>æñ³Ù³ï³Ï³ñ³ñÙ³Ý ËáÕáí³ÏÇ ç»ñÙáÙ»Ïáõë³óáõÙ Ñ³Ýù³ÛÇÝ µ³Ùµ³Ï» ÝÛáõÃáí å³ïí³Í ³ÉÛáõÙÇÝ» ýáÉ·³Ûáí</t>
  </si>
  <si>
    <t>IV ¿É»Ïïñ³ÙáÝï³Å³ÛÇÝ ³ßË³ï³ÝùÝ»ñ</t>
  </si>
  <si>
    <t xml:space="preserve">ВВГ 4x50 Ù³ÉáõËÇ ³Ýó³Ï³óáõÙ </t>
  </si>
  <si>
    <t xml:space="preserve">ВВГ 3x35+1*25 Ù³ÉáõËÇ ³Ýó³Ï³óáõÙ </t>
  </si>
  <si>
    <t xml:space="preserve">ВВГ 3x25+1*16 Ù³ÉáõËÇ ³Ýó³Ï³óáõÙ </t>
  </si>
  <si>
    <t xml:space="preserve">ВВГ 3x16+1*10 Ù³ÉáõËÇ ³Ýó³Ï³óáõÙ </t>
  </si>
  <si>
    <t xml:space="preserve">ВВГ 3x10+1*6 Ù³ÉáõËÇ ³Ýó³Ï³óáõÙ </t>
  </si>
  <si>
    <t>äÕÝÓ» ÙÇçáõÏáí, ПВХ Ù»Ïáõë³å³ïí³ÍВВГ (1x16) ïÇåÇ Ù³ÉáõËÇ ³ÝóÏ³óáõÙ</t>
  </si>
  <si>
    <t>äÕÝÓ» ÙÇçáõÏáí, ПВХ Ù»Ïáõë³å³ïí³ÍВВГ (4x6) ïÇåÇ Ù³ÉáõËÇ ³ÝóÏ³óáõÙ</t>
  </si>
  <si>
    <t>²íïáÙ³ï ³Ýç³ïÇãÇ ï»Õ³¹ñáõÙ (3 ý³½ 100A)</t>
  </si>
  <si>
    <t>²íïáÙ³ï ³Ýç³ïÇãÇ ï»Õ³¹ñáõÙ (È»·é³Ý; 3 ý³½ 50A)</t>
  </si>
  <si>
    <t>²íïáÙ³ï ³Ýç³ïÇãÇ ï»Õ³¹ñáõÙ (§È»·é³Ý¦ 3 ý³½ 63A)</t>
  </si>
  <si>
    <t>²íïáÙ³ï ³Ýç³ïÇãÇ ï»Õ³¹ñáõÙ (§È»·é³Ý¦ 3 ý³½ 40A)</t>
  </si>
  <si>
    <t>²íïáÙ³ï ³Ýç³ïÇãÇ ï»Õ³¹ñáõÙ (§È»·é³Ý¦ 1 ý³½ 40A)</t>
  </si>
  <si>
    <t>²íïáÙ³ï ³Ýç³ïÇãÇ ï»Õ³¹ñáõÙ (§È»·é³Ý¦ 1 ý³½ 32A)</t>
  </si>
  <si>
    <t>²íïáÙ³ï ³Ýç³ïÇãÇ ï»Õ³¹ñáõÙ (§È»·é³Ý¦ 1 ý³½ 25A)</t>
  </si>
  <si>
    <t>²íïáÙ³ï ³Ýç³ïÇãÇ ï»Õ³¹ñáõÙ (§È»·é³Ý¦ 1 ý³½ 16A)</t>
  </si>
  <si>
    <t>²íïáÙ³ï ³Ýç³ïÇãÇ ï»Õ³¹ñáõÙ (1 ý³½ 6A)</t>
  </si>
  <si>
    <t>²íïáÙ³ï ³Ýç³ïÇãÇ ï»Õ³¹ñáõÙ (1 ý³½ 2A)</t>
  </si>
  <si>
    <t>ºé³ý³½ ³íïáÙ³ï ³Ýç³ïÇãÇ ï»Õ³¹ñáõÙ 160A</t>
  </si>
  <si>
    <t>ºé³ý³½ ³íïáÙ³ï ³Ýç³ïÇãÇ ï»Õ³¹ñáõÙ 250A</t>
  </si>
  <si>
    <t>ì³Ñ³Ý³Ï³ÛÇÝ ï»Õ³Ù³ëáõÙ ³íïáÙ³ï ³Ýç³ïÇãÝ»ñÇ ï»Õ³¹ñáõÙ, 200A</t>
  </si>
  <si>
    <t>ä³Ñ³ñ³Ý³ÛÇÝ Ï³éáõóí³Íùáí ¿É.í³Ñ³ÝÇ ï»Õ³¹ñáõÙ Ñ³ï³ÏÇ íñ³(ПР), ã³÷»ñÁ` 1700x800ÙÙ</t>
  </si>
  <si>
    <t>å³Ý»É</t>
  </si>
  <si>
    <t>¾É. í³Ñ³Ý³ÏÇ ï»Õ³¹ñáõÙ å³ïÇ íñ³(ÙÇç³ÝÏÛ³É)</t>
  </si>
  <si>
    <t>ä³Ñ³ñ³Ý³ÛÇÝ Ï³éáõóí³Íùáí í³Ñ³ÝÇ ï»Õ³¹ñáõÙ å³ïÇ íñ³, ã³÷»ñÁ` 400x750ÙÙ</t>
  </si>
  <si>
    <t>ê³ñù³íáñáõÙÝ»ñÇ ï³Ï Ù»ï³Õ³Ï³Ý ÏáÝëïñáõÏóÇ³Ý»ñÇ ï»Õ³¹ñáõÙ</t>
  </si>
  <si>
    <t>Þ»ñï³åáÕå³ïÇó ÑáÕ³ÏóÙ³Ý Ñ³Õáñ¹Çã 100 ù³é.ÙÙ Ïïñí³Íùáí</t>
  </si>
  <si>
    <t>ºé³ý³½ ¾É. Ñ³ßíÇãÇ ï»Õ³¹ñáõÙ</t>
  </si>
  <si>
    <t>´³ßËÇã ïáõ÷Ç ï»Õ³¹ñáõÙ (12 ï»Õ)</t>
  </si>
  <si>
    <t>´³ßËÇã ïáõ÷Ç ï»Õ³¹ñáõÙ (24 ï»Õ)</t>
  </si>
  <si>
    <t>´³ßËÇã ïáõ÷Ç ï»Õ³¹ñáõÙ (36 ï»Õ)</t>
  </si>
  <si>
    <t>´³ñÓñáñá³Ï Éáõë³ïáõÝ»ñÇ ÙáÝï³ÅáõÙ 2*60ìî</t>
  </si>
  <si>
    <t>´³ñÓñáñá³Ï Éáõë³ïáõÝ»ñÇ ÙáÝï³ÅáõÙ 4*40ìî Philips</t>
  </si>
  <si>
    <t>´³ñÓñáñá³Ï Éáõë³ïáõÝ»ñÇ ÙáÝï³ÅáõÙ 1*60ìî</t>
  </si>
  <si>
    <t>ì³ñ¹³ÏÝ»ñÇ ¨ ³Ýç³ïÇãÝ»ñÇ ï»Õ³¹ñáõÙ; îÇï³Ý</t>
  </si>
  <si>
    <t>äÉ³ëïÙ³ë» Ñáë³Ýù³ï³ñ ÏáñáµÝ»ñÇ ÙáÝï³ÅáõÙ</t>
  </si>
  <si>
    <t>¿É/É³ñ»ñÇ ³ÝóÏ³óáõÙ ääì 1*6</t>
  </si>
  <si>
    <t>¿É/É³ñ»ñÇ ³ÝóÏ³óáõÙ ääì 1*4</t>
  </si>
  <si>
    <t>¿É/É³ñ»ñÇ ³ÝóÏ³óáõÙ ääì 2*4</t>
  </si>
  <si>
    <t>¿É/É³ñ»ñÇ ³ÝóÏ³óáõÙ ääì 2*2.5</t>
  </si>
  <si>
    <t>¿É/É³ñ»ñÇ ³ÝóÏ³óáõÙ ääì 1*1.5</t>
  </si>
  <si>
    <t>Ø»ï³Õ³Ï³Ý É³ñ³ï³ñ»ñÇ Ï³éáõóáõÙ ¨ ÙáÝï³ÅáõÙ (b=25ëÙ)</t>
  </si>
  <si>
    <t>²í³½Çó ³ÝÏáÕÝáõ å³ïñ³ëïáõÙ ¨ ³ÕÛáõëÇ ÷éáõÙ 1 Ù³ÉáõËÇ Ñ³Ù³ñ</t>
  </si>
  <si>
    <t>²ÝóùÇ µ³óáõÙ 500ÙÙ Ñ³ëï. å³ïÇ Ù»ç</t>
  </si>
  <si>
    <t>²ÝóùÇ Éó³÷³ÏáõÙ Ù³ÉáõË³ÛÇÝ Ù³ëïÇÏ³Ûáí(Ù³ÉáõËÇ ³ÝóÏ³óáõÙÇó Ñ»ïá)</t>
  </si>
  <si>
    <t>d=88.5ÙÙ ïñ³Ù³·Íáí åáÕå³ï» ËáÕáí³ÏÇ ÷éáõÙ µ»ïáÝ» Éó³ß³Õ³ËÇ ï³Ï</t>
  </si>
  <si>
    <t>´³Å³ÝÙ³Ý ïáõ÷Ç ï»Õ³¹ñáõÙ</t>
  </si>
  <si>
    <t>V ÐáÕ³ÝóÙ³Ý ÏáÝïáõñÇ Ï³éáõóÙ³Ý ³ßË³ï³ÝùÝ»ñ,ÙÇÝã¨ 4 úÑÙ</t>
  </si>
  <si>
    <t>Êñ³ÙáõÕáõ ÷áñáõÙ III, IV ËáõÙµ</t>
  </si>
  <si>
    <t>Ð»ïÉÇóù</t>
  </si>
  <si>
    <t>²ëý³ÉïÇ ù³Ý¹áõÙ ¨ í»ñ³Ï³Ý·ÝáõÙ, Ë×Ç Ñ³ëï. 20ëÙ</t>
  </si>
  <si>
    <t>öáëáñ³ÏÇ Ñáñ³ïáõÙ d=500ÙÙ</t>
  </si>
  <si>
    <t>КГ, 1*50ù³é.ÙÙ Ï³µ»ÉÇ ³ÝóÏ³óáõÙ å³ïÇ íñ³</t>
  </si>
  <si>
    <t>КГ, 1*50ù³é.ÙÙ Ï³µ»ÉÇ ³Ùñ³óáõÙÁ  É³ñ³ï³ñÇ íñ³</t>
  </si>
  <si>
    <t>Þ»ñï³åáÕå³ïÇ ³Ùñ³óáõÙ å³ïÇ íñ³</t>
  </si>
  <si>
    <t>Þ»ñï³åáÕå³ïÇ ÷éáõÙ Ëñ³ÙáõÕáõÙ</t>
  </si>
  <si>
    <t>²ÝÏÛáõÝ³ÏÇ Ë÷áõÙ ·ñáõÝïáõÙ</t>
  </si>
  <si>
    <t>öáëáñ³ÏÇ Ñ»ï ÉóíáÕ ÑáÕÇ Ùß³ÏáõÙ ³Õáí</t>
  </si>
  <si>
    <t>ÐáÕ³ÝóÙ³Ý  Ñ³Ù³Ï³ñ·Ç ëïáõ·áõÙ ¨ Ï³ñ·³µ»ñáõÙ, Ñ³ëóÝ»Éáí ÙÇÝã¨ ÝáñÙ³ïÇí³ÛÇÝ ã³÷³ÝÇßÝ»ñÇ</t>
  </si>
  <si>
    <t>Þ³ÝÃ³ñ·»ÉÙ³Ý  Ñ³Ù³Ï³ñ·Ç ëïáõ·áõÙ ¨ Ï³ñ·³µ»ñáõÙ, Ñ³ëóÝ»Éáí ÙÇÝã¨ ÝáñÙ³ïÇí³ÛÇÝ ã³÷³ÝÇßÝ»ñÇ</t>
  </si>
  <si>
    <t>äÕÝÓÛ³ ÑáÕ³ÝóÇã Ñ³Õáñ¹³ÃÇÃ»ÕÇ ï»Õ³¹ñáõÙ 400x50x5ÙÙ</t>
  </si>
  <si>
    <t>äÉ³ëïÙ³ë» d=100 Ù³ÉáõË³å³ï ËáÕáí³ÏÇ ³ÝóÏ³óáõÙ</t>
  </si>
  <si>
    <t>äÕÝÓ» ÙÇçáõÏáí, ПВХ Ù»Ïáõë³å³ïí³ÍВВГ (4x25) ïÇåÇ Ù³ÉáõËÇ ³ÝóÏ³óáõÙ, èáõë. ³ñï.</t>
  </si>
  <si>
    <t xml:space="preserve">îñ³Ýëåáñï³ÛÇÝ Í³Ëë»ñ </t>
  </si>
  <si>
    <t>ºñ¨³ÝáõÙ Ï³Ù ºñ¨³ÝÇó ¹áõñë ÙÇÝã¨ 60ÏÙ</t>
  </si>
  <si>
    <t>%</t>
  </si>
  <si>
    <t>ºñ¨³ÝÇó ¹áõñë ÙÇÝã¨ 60-200ÏÙ</t>
  </si>
  <si>
    <t>ºñ¨³ÝÇó ¹áõñë ÙÇÝã¨ 200-350ÏÙ</t>
  </si>
  <si>
    <t>ºñ¨³ÝÇó ¹áõñë ÙÇÝã¨ 350 ÏÙ-Çó ³í»É</t>
  </si>
  <si>
    <t xml:space="preserve">
§²ñÙ»Ýî»É¦ ö´À 
ï³ñ³ÍùÝ»ñÇ ßÇÝ-í»ñ³Ýáñá·Ù³Ý, ßÇÝ-ÙáÝï³Å³ÛÇÝ ³ßË³ï³ÝùÝ»ñÇ Çñ³Ï³ÝóÙ³Ý Ñ³Ù³ñ Ï³å³É³éáõÇ ÁÝïñáõÃÛ³Ý ÏáÙ»ñóÇáÝ ³é³ç³ñÏ
</t>
  </si>
  <si>
    <t>ú¹³÷áËÙ³Ý Ñ³Ù³Ï³ñ·Ç ÙáÝï³ÅáõÙ,(û¹³ï³ñ ËáÕáí³Ï d= 200ÙÙ, L=3.5Ù, û¹³Ñ³ÝÇã ë³ñù³íáñáõÙáí)</t>
  </si>
  <si>
    <t>êÇ³Ùë</t>
  </si>
  <si>
    <t>Ð³ÙßÇÝ</t>
  </si>
  <si>
    <t>ÈÇÙ³ïÇ</t>
  </si>
  <si>
    <t>ì³Ï³ øáõÉ</t>
  </si>
  <si>
    <t>N</t>
  </si>
  <si>
    <t>¶áñÍáÕ å³ÛÙ. 1 ÙÇ³íáñÇ ³ñÅ»ùÁ ¹ñ³Ùáí ³é³Ýó ²²Ð</t>
  </si>
  <si>
    <t>ØÇÝÇÙ³É ·Ý»ñ</t>
  </si>
  <si>
    <t>¶Ý»ñÇ ³×/Ýí³½áõÙ Ñ³Ù»Ù³ï å³ÛÙ³Ý·ñ³ÛÇÝ ·Ý»ñÇ</t>
  </si>
  <si>
    <t>n/a</t>
  </si>
  <si>
    <t>¶Ý»ñÇ ³×/Ýí³½áõÙ Ñ³Ù»Ù³ï å³ÛÙ³Ý·ñ³ÛÇÝ ·Ý»ñÇ %</t>
  </si>
  <si>
    <t>ºñÏï³ñÇý³ÛÇÝ ¾É. Ñ³ßíÇãÇ ï»Õ³¹ñáõÙ</t>
  </si>
  <si>
    <t>´³ñÓñáñá³Ï Éáõë³ïáõÝ»ñÇ ÙáÝï³ÅáõÙ 2*60ìî (»íñáå³Ï³Ý ³ñï³¹ñáõÃÛ³Ý)</t>
  </si>
  <si>
    <t>´³ñÓñáñá³Ï Éáõë³ïáõÝ»ñÇ ÙáÝï³ÅáõÙ 4*40ìî (»íñáå³Ï³Ý ³ñï³¹ñáõÃÛ³Ý)</t>
  </si>
  <si>
    <t>´³ñÓñáñá³Ï Éáõë³ïáõÝ»ñÇ ÙáÝï³ÅáõÙ 1*60ìî (»íñáå³Ï³Ý ³ñï³¹ñáõÃÛ³Ý)</t>
  </si>
  <si>
    <r>
      <t>м</t>
    </r>
    <r>
      <rPr>
        <vertAlign val="superscript"/>
        <sz val="10"/>
        <rFont val="Times Armenian"/>
        <family val="1"/>
      </rPr>
      <t>2</t>
    </r>
  </si>
  <si>
    <t>1этаж</t>
  </si>
  <si>
    <t>Наименование работ/²ßË³ï³ÝùÝ»ñÇ ³Ýí³ÝáõÙÁ</t>
  </si>
  <si>
    <t>Ед-ца 
измерения/â³÷Ù³Ý ÙÇ³í.</t>
  </si>
  <si>
    <t>Разборочные работы  (бетонные стены , перегородки, полы, двери, окна  и т.д. ) / ø³Ý¹Ù³Ý ³ßË³ï³ÝùÝ»ñ (µ»ïáÝÛ³ å³ï»ñ, ÙÇçÝ³å³ï»ñ, Ñ³ï³ÏÝ»ñ, ¹éÝ»ñ, å³ïáõÑ³ÝÝ»ñ ¨ ³ÛÉÝ)</t>
  </si>
  <si>
    <t>I Строй-монтажные работы /  ÞÇÝ-ÙáÝï³Å³ÛÇÝ ³ßË³ï³ÝùÝ»ñ</t>
  </si>
  <si>
    <t>Разработка траншей вручную  (I-IV группа) / ¶ñáõÝïÇ ÷áñáõÙ Ó»éùáí (I-IV ËáõÙµ)</t>
  </si>
  <si>
    <t>Разработка траншей вручную  (V-VI группа) / ¶ñáõÝïÇ ÷áñáõÙ Ó»éùáí (V-VI ËáõÙµ)</t>
  </si>
  <si>
    <t>Разработка траншей механизмами (I-IV группа) / ¶ñáõÝïÇ ÷áñáõÙ Ù»Ë³ÝÇ½Ùáí (I-IV ËáõÙµ)</t>
  </si>
  <si>
    <t>Разработка траншей механизмами  (V-VI группа) / ¶ñáõÝïÇ ÷áñáõÙ Ù»Ë³ÝÇ½Ùáí (V-VI ËáõÙµ)</t>
  </si>
  <si>
    <t>Разработка траншей вручную/механизмами (VII-VIII группа) / ¶ñáõÝïÇ ÷áñáõÙ ձեռքով/Ù»Ë³ÝÇ½Ùáí (VII-VIII ËáõÙµ)</t>
  </si>
  <si>
    <t>Обратная засыпка / Ð»ïÉÇóù</t>
  </si>
  <si>
    <t>Кладка стен из п/блока d=20см / ä³ï»ñÇ ß³ñ å/µÉáÏÇó d=20ëÙ</t>
  </si>
  <si>
    <t>Кладка стен из п/блока d=15см / ä³ï»ñÇ ß³ñ å/µÉáÏÇó d=15ëÙ</t>
  </si>
  <si>
    <t>Кладка стен из п/блока d=10см / ä³ï»ñÇ ß³ñ å/µÉáÏÇó d=10ëÙ</t>
  </si>
  <si>
    <t>Кладка перегородки из перегородочных  плит толщиной в d=7см / ØÇçÝ³å³ïÇ ß³ñ Ã/µ ë³ÉÇÏÝ»ñÇó d=7 սմ Ñ³ëïáõÃÛ³Ùµ</t>
  </si>
  <si>
    <t>Устройство ж/б колонн, балок, перекрытий, лестничной площадки / º/´ ëÛáõÝ»ñÇ, Ñ»Í³ÝÝ»ñÇ, Í³ÍÏÇ, ³ëïÇ×³Ý³Ñ³ñÃ³ÏÇ å³ïñ³ëïáõÙ</t>
  </si>
  <si>
    <t>Устройство бетонных оснований / Բետոնե հիմնատակերի պատրաստում</t>
  </si>
  <si>
    <t>Бетон  B 7.5 / ´»ïáÝ B 7.5</t>
  </si>
  <si>
    <t>Бетон  B 10 / ´»ïáÝ B 10</t>
  </si>
  <si>
    <t>Бетон  B 12.5 / ´»ïáÝ B 12.5</t>
  </si>
  <si>
    <t>Бетон  B 15 / ´»ïáÝ B 15</t>
  </si>
  <si>
    <t>Бетон  B 20 / ´»ïáÝ B 20</t>
  </si>
  <si>
    <t>Бетон  B 25 / ´»ïáÝ B 25</t>
  </si>
  <si>
    <r>
      <t xml:space="preserve">Арматура </t>
    </r>
    <r>
      <rPr>
        <sz val="10"/>
        <color indexed="8"/>
        <rFont val="Cambria"/>
        <family val="1"/>
        <charset val="204"/>
      </rPr>
      <t>ø</t>
    </r>
    <r>
      <rPr>
        <sz val="10"/>
        <color indexed="8"/>
        <rFont val="Arial LatRus"/>
        <family val="2"/>
      </rPr>
      <t xml:space="preserve"> 20-80, А-3 / </t>
    </r>
    <r>
      <rPr>
        <sz val="10"/>
        <color indexed="8"/>
        <rFont val="Times Armenian"/>
        <family val="1"/>
      </rPr>
      <t>²Ùñ³Ý û- 20- 80; ²-3</t>
    </r>
  </si>
  <si>
    <r>
      <t xml:space="preserve">Арматура </t>
    </r>
    <r>
      <rPr>
        <sz val="10"/>
        <color indexed="8"/>
        <rFont val="Sylfaen"/>
        <family val="1"/>
        <charset val="204"/>
      </rPr>
      <t xml:space="preserve">ø </t>
    </r>
    <r>
      <rPr>
        <sz val="10"/>
        <color indexed="8"/>
        <rFont val="Arial LatRus"/>
        <family val="2"/>
      </rPr>
      <t xml:space="preserve">6-18, А-3 / </t>
    </r>
    <r>
      <rPr>
        <sz val="10"/>
        <color indexed="8"/>
        <rFont val="Times Armenian"/>
        <family val="1"/>
      </rPr>
      <t>²Ùñ³Ý û- 6-18; ²-3</t>
    </r>
  </si>
  <si>
    <r>
      <t xml:space="preserve">Арматура </t>
    </r>
    <r>
      <rPr>
        <sz val="10"/>
        <color indexed="8"/>
        <rFont val="Cambria"/>
        <family val="1"/>
        <charset val="204"/>
      </rPr>
      <t xml:space="preserve">ø </t>
    </r>
    <r>
      <rPr>
        <sz val="10"/>
        <color indexed="8"/>
        <rFont val="Arial LatRus"/>
        <family val="2"/>
      </rPr>
      <t>3-8, А-1 /</t>
    </r>
    <r>
      <rPr>
        <sz val="10"/>
        <color indexed="8"/>
        <rFont val="Times Armenian"/>
        <family val="1"/>
      </rPr>
      <t xml:space="preserve"> ²Ùñ³É³ñ û- 3-8; ²-1</t>
    </r>
  </si>
  <si>
    <t xml:space="preserve">Арматурная сетка Bp d=4мм размеры ячейки 10x10см / ²Ùñ³Ý³ÛÇÝ ó³Ýó Вр d=4ÙÙ, µçÇçÇ ã³÷ë»ñÁ 10х10ëÙ </t>
  </si>
  <si>
    <t xml:space="preserve">Арматурная сетка Bp d=4мм размеры ячейки 10x15см / ²Ùñ³Ý³ÛÇÝ ó³Ýó Вр d=4ÙÙ, µçÇçÇ ã³÷ë»ñÁ 10х15ëÙ </t>
  </si>
  <si>
    <t xml:space="preserve">Арматурная сетка Bp d=4мм размеры ячейки 10x20см / ²Ùñ³Ý³ÛÇÝ ó³Ýó Вр d=4ÙÙ, µçÇçÇ ã³÷ë»ñÁ 10х20ëÙ </t>
  </si>
  <si>
    <t>Арматурная сетка Bp d=4мм размеры ячейки 10x25см / ²Ùñ³Ý³ÛÇÝ ó³Ýó Вр d=4ÙÙ, µçÇçÇ ã³÷ë»ñÁ 10х25ëÙ</t>
  </si>
  <si>
    <t xml:space="preserve">Проводка оцинкованной колючей проволоки  / Ցինկապատ փշալարի անցկացում </t>
  </si>
  <si>
    <t>Прикрепление дробильны сеток на наружных стенах, d=3.0/4.0мм ячейка 40x40мм / ²ñï³ùÇÝ å³ï»ñÇ  íñ³ Ù³ÝñÇã ó³Ýó»ñÇ  ³Ùñ³óáõÙ, d=3.0/4.0ÙÙ  µçÇçÁ  40x40ÙÙ</t>
  </si>
  <si>
    <t>Облицовка с двухсторонним ламинированным ДСП, толщ. 8мм (с крепежами) / ºñ»ë³å³ïáõÙ »ñÏÏáÕÙ³ÝÇ É³ÙÇÝ³óí³Í ÷³Ûï³ï³ß»Õ³ÛÇÝ ë³É» Ï³éáõóí³Íùáí, Ñ³ëï. 8ÙÙ (ամրակցման կառուցվածքները)</t>
  </si>
  <si>
    <t>Облицовка с двухсторонним ламинированным МДФ, толщ. 8мм (с крепежами) / ºñ»ë³å³ïáõÙ »ñÏÏáÕÙ³ÝÇ É³ÙÇÝ³óí³Í ÷³Ûï³Ã»Éù³ÛÇÝ ë³É» Ï³éáõóí³Íùáí, Ñ³ëï. 8ÙÙ (ամրակցման կառուցվածքները)</t>
  </si>
  <si>
    <t>Облицовка с двухсторонним ламинированным ДСП, толщ. 18мм (с крепежами)) / ºñ»ë³å³ïáõÙ »ñÏÏáÕÙ³ÝÇ É³ÙÇÝ³óí³Í ÷³Ûï³ï³ß»Õ³ÛÇÝ ë³É» Ï³éáõóí³Íùáí, Ñ³ëï. 18ÙÙ (ամրակցմանկառուցվածքները)</t>
  </si>
  <si>
    <t>Облицовка с двухсторонним ламинированным МДФ, толщ. 18мм (с крепежами) / ºñ»ë³å³ïáõÙ »ñÏÏáÕÙ³ÝÇ É³ÙÇÝ³óí³Í ÷³Ûï³Ã»Éù³ÛÇÝ ë³É» Ï³éáõóí³Íùáí, Ñ³ëï. 18ÙÙ (ամրակցմանկառուցվածքները)</t>
  </si>
  <si>
    <r>
      <t xml:space="preserve">Облицовочные работы базальтовыми плитами  </t>
    </r>
    <r>
      <rPr>
        <sz val="10"/>
        <color indexed="8"/>
        <rFont val="Andalus"/>
        <family val="1"/>
      </rPr>
      <t>d</t>
    </r>
    <r>
      <rPr>
        <sz val="10"/>
        <color indexed="8"/>
        <rFont val="Arial LatRus"/>
        <family val="2"/>
      </rPr>
      <t xml:space="preserve">=4см / </t>
    </r>
    <r>
      <rPr>
        <sz val="10"/>
        <color indexed="8"/>
        <rFont val="Times Armenian"/>
        <family val="1"/>
      </rPr>
      <t>ºñ»ë³å³ïÙ³Ý ³ßË³ï³ÝùÝ»ñ µ³½³Éï» ë³ÉÇÏÝ»ñáí d=4ëÙ</t>
    </r>
  </si>
  <si>
    <r>
      <t xml:space="preserve">Облицовочные работы туфовыми плитами  </t>
    </r>
    <r>
      <rPr>
        <sz val="10"/>
        <color indexed="8"/>
        <rFont val="Andalus"/>
        <family val="1"/>
      </rPr>
      <t>d</t>
    </r>
    <r>
      <rPr>
        <sz val="10"/>
        <color indexed="8"/>
        <rFont val="Arial LatRus"/>
        <family val="2"/>
      </rPr>
      <t xml:space="preserve">=4см / </t>
    </r>
    <r>
      <rPr>
        <sz val="10"/>
        <color indexed="8"/>
        <rFont val="Times Armenian"/>
        <family val="1"/>
      </rPr>
      <t>ºñ»ë³å³ïÙ³Ý ³ßË³ï³ÝùÝ»ñ ïáõý» ë³ÉÇÏÝ»ñáí d=4ëÙ</t>
    </r>
  </si>
  <si>
    <t>Облицовочные работы гранитными плитами  d=4см /ºñ»ë³å³ïÙ³Ý ³ßË³ï³ÝùÝ»ñ ·ñ³ÝÇï» ë³ÉÇÏÝ»ñáí d=4ëÙ</t>
  </si>
  <si>
    <t>Облицовочные работы базальтовыми плитами d=3см /ºñ»ë³å³ïÙ³Ý ³ßË³ï³ÝùÝ»ñ µ³½³Éï» ë³ÉÇÏÝ»ñáí d=3ëÙ</t>
  </si>
  <si>
    <t>Облицовочные работы туфовыми плитами  d=3см / ºñ»ë³å³ïÙ³Ý ³ßË³ï³ÝùÝ»ñ ïáõý» ë³ÉÇÏÝ»ñáí d=3ëÙ</t>
  </si>
  <si>
    <t>Облицовочные работы гранитными плитами d=3см / ºñ»ë³å³ïÙ³Ý ³ßË³ï³ÝùÝ»ñ ·ñ³ÝÇï» ë³ÉÇÏÝ»ñáí d=3ëÙ</t>
  </si>
  <si>
    <t>Облицовочные работы фелизными плитами d=3см / ºñ»ë³å³ïÙ³Ý ³ßË³ï³ÝùÝ»ñ ý»É½Çï» ë³ÉÇÏÝ»ñáí d=3ëÙ</t>
  </si>
  <si>
    <t>Облицовочные работы плитами из травертина d=3см / ºñ»ë³å³ïÙ³Ý ³ßË³ï³ÝùÝ»ñ ïñ³í»ñïÇÝ» ë³ÉÇÏÝ»ñáí d=3ëÙ</t>
  </si>
  <si>
    <t>Облицовочные работы гранитными плитами d=1.5-2см / ºñ»ë³å³ïÙ³Ý ³ßË³ï³ÝùÝ»ñ ·ñ³ÝÇï» ë³ÉÇÏÝ»ñáí d=1.5-2ëÙ</t>
  </si>
  <si>
    <t>Облицовочные работы из алюкобонда, со своими крепленямы (китай, турция) / ºñ»ë³å³ïÙ³Ý ³ßË³ï³ÝùÝ»ñ ալյուկոբոնդից, իր ամրացման կառուցոածքներով (չինական, թուրքական)</t>
  </si>
  <si>
    <t>Облицовочные работы из алюкобонда, со своими крепленямы (европа) / ºñ»ë³å³ïÙ³Ý ³ßË³ï³ÝùÝ»ñ ալյուկոբոնդից, իր ամրացման կառուցոածքներով (եվրոպական)</t>
  </si>
  <si>
    <t>Устройство лестницы базальтовыми плитами (b=4см) (включая бетонные работы) / ²ëïÇ×³ÝÝ»ñÇ երեսապատում µ³½³Éï» ë³ÉÇÏÝ»ñáí (b=4ëÙ) (ներառյալ բետոնային աշխատանքները)</t>
  </si>
  <si>
    <t>Устройство лестницы базальтовыми плитами (b=3см) (включая бетонные работы) / ²ëïÇ×³ÝÝ»ñÇ երեսապատում µ³½³Éï» ë³ÉÇÏÝ»ñáí (b=3ëÙ) (ներառյալ բետոնային աշխատանքները)</t>
  </si>
  <si>
    <t>Устройство лестницы гранитными плитами (b=3см) (включая бетонные работы) / ²ëïÇ×³ÝÝ»ñÇ երեսապատում գրանիտե ë³ÉÇÏÝ»ñáí (b=3ëÙ) (ներառյալ բետոնային աշխատանքները)</t>
  </si>
  <si>
    <t>Устройство лестницы мраморными плитами (b=3см) (включая бетонные работы) / ²ëïÇ×³ÝÝ»ñÇ երեսապատում մարմարե ë³ÉÇÏÝ»ñáí (b=3ëÙ) (ներառյալ բետոնային աշխատանքները)</t>
  </si>
  <si>
    <t>Устройство лестницы гранитными плитами (b=1.5-2см) (включая бетонные работы) / ²ëïÇ×³ÝÝ»ñÇ երեսապատում գրանիտե ë³ÉÇÏÝ»ñáí (b=1.5-2ëÙ) (ներառյալ բետոնային աշխատանքները)</t>
  </si>
  <si>
    <t>Устройство лестницы мраморными плитами (b=1.5-2см) (включая бетонные работы) / ²ëïÇ×³ÝÝ»ñÇ երեսապատում մարմարե ë³ÉÇÏÝ»ñáí (b=1.5-2ëÙ) (ներառյալ բետոնային աշխատանքները)</t>
  </si>
  <si>
    <t>Облицовка лестницы пресгранитом (без бетонных работ) / ²ëïÇ×³ÝÝ»ñÇ »ñ»ë³å³ïáõÙ Ëï³óí³Í ·ñ³ÝÇï» ë³ÉÇÏÝ»ñáí (առանց բետոնային աշխատանքների)</t>
  </si>
  <si>
    <t>Частичный ремонт, шлифовка и полировка гранитных и мраморных плит / ¶áÛáõÃÛáõÝ áõÝ»óáÕ ·ñ³ÝÇï» ¨ Ù³ñÙ³ñ» »ñ»ë³å³ïí³Í ë³ÉÇÏÝ»ñÇ Ù³ëÝ³ÏÇ í»ñ³Ýáñá·áõÙ, ÑÕÏáõÙ ¨ ÷³ÛÉ»óáõÙ</t>
  </si>
  <si>
    <t>Устройство рабочей площадки для работ выше H=3м / Աշխատանքային հարթակի պատրաստում H=3մ-ից բարձր աշխատանքների համար</t>
  </si>
  <si>
    <t xml:space="preserve">Установка металлической,  герметичной двери обшивкой из ламината / Ø»ï³Õ³Ï³Ý, լամինատիե »ñ»ë³å³ïումով Ñ»ñÙ»ïÇÏ ¹é³Ý ï»Õ³¹ñáõÙ </t>
  </si>
  <si>
    <t>Демонтаю, регулировка и монтаю метал. двери (до 2.5 кв.м) / Մետաղական ¹é³Ý (մինչև 2.5քառ.մ) ապամոնտաժում, կարգաբերում և մոնտաժում</t>
  </si>
  <si>
    <t>Установка металлической двери / Ø»ï³Õ³Ï³Ý ¹é³Ý ï»Õ³¹ñáõÙ</t>
  </si>
  <si>
    <t>Установка металлических ворот до 16кв. М / Ø»ï³Õ³Ï³Ý դրպասի ï»Õ³¹ñáõÙ մինչև 16 քառ.մ</t>
  </si>
  <si>
    <t>Установка качественного эл. мотора для ворот до 16 кв.м  (изг. -  Турция, Таиланд или Китай, включая пульт управления и кабель включения) /Էլ որակյալ շարժիչի ï»Õ³¹ñáõÙ մինչև 16 քառ.մ դարպասի համար (թուրքական, թայլանդի կամ չինական արտադրության շարժիչ, ներառյալ հեռակառավարման վահանակը և միացնող մալուխները)</t>
  </si>
  <si>
    <t>Установка качественного эл. мотора для ворот до 16 кв.м  (европейский, включая пульт управления и кабель включения) /Էլ որակյալ շարժիչի ï»Õ³¹ñáõÙ մինչև 16քառ.մ դարպասի համար (եվրոպական արտադրության շարժիչ, ներառյալ հեռակառավարման վահանակը և միացնող մալուխները)</t>
  </si>
  <si>
    <t>Установка/замена дверного замка (турецкие или китайские) / ¸é³Ý ÷³Ï³ÝÇ  ï»Õ³¹ñáõÙ/փոխարինում (թուրք. կամ չինական արտադրության)</t>
  </si>
  <si>
    <t xml:space="preserve">Установка/замена дверного замка (европейский) /¸é³Ý ÷³Ï³ÝÇ ï»Õ³¹ñáõÙ/փոխարինում (եվրոպական արտադրության) </t>
  </si>
  <si>
    <t>Установка/замена сердцевини замка двери / ¸é³Ý ÷³Ï³ÝÇ ÙÇçáõÏÇ ï»Õ³¹ñáõÙ/փոխարինում</t>
  </si>
  <si>
    <t>Установка высококачественных дверей со структурой из ламината , (европейский) / È³ÙÇÝ³ï» Ï³éáõóí³Íùáí µ³ñÓñáñ³Ï ¹éÝ»ñÇ ï»Õ³¹ñáõÙ, »íñáå³Ï³Ý</t>
  </si>
  <si>
    <t>Монтаж стеклянных витражей (каленое стекло, с металлическими конструкциями и крепежами, толщ.  d=1см) / ²å³Ï»íÇïñ³ÅÝ»ñÇ ÙáÝï³ÅáõÙ( կոփած ³å³ÏÇ, Çñ Ù»ï³Õ³Ï³Ý Ï³éáõóí³ÍùÝ»ñáí, ³Ùñ³ÏóÇãÝ»ñáí, Ñ³ëï. d=1ëÙ)</t>
  </si>
  <si>
    <t>Монтаж стеклянных витражей (каленое стекло, с металлическими конструкциями и крепежами, толщ.  d=1.2см) /²å³Ï»íÇïñ³ÅÝ»ñÇ ÙáÝï³ÅáõÙ( կոփած ³å³ÏÇ, Çñ Ù»ï³Õ³Ï³Ý Ï³éáõóí³ÍùÝ»ñáí, ³Ùñ³ÏóÇãÝ»ñáí, Ñ³ëï. d=1.2ëÙ)</t>
  </si>
  <si>
    <t>Монтаж стеклянных дверей ( каленое стекло, толщ. d=1см) / ²å³Ï» ¹éÝ»ñÇ ÙáÝï³ÅáõÙ( կոփած  ³å³ÏÇ, Ñ³ëï. d=1ëÙ)</t>
  </si>
  <si>
    <t>Монтаж стеклянных дверей  ( каленое стекло,толщ. d=1.2см) / ²å³Ï» ¹éÝ»ñÇ ÙáÝï³ÅáõÙ( կոփած  ³å³ÏÇ, Ñ³ëï. d=1.2ëÙ)</t>
  </si>
  <si>
    <t>Монтаж петли стеклянных дверей с крепежами (откр. 180˚, толщ. d=1см ), турецкие, китайские / ²å³Ï» ¹éÝ»ñÇ ÍËÝÇÝ»ñÇ  ÙáÝï³ÅáõÙ Çñ ³Ùñ³ÏóÇãÝ»ñáí, (180º µ³óíáÕ, Ñ³ëï. d=1ëÙ ),Ãáõñù, ãÇÝ³Ï³Ý</t>
  </si>
  <si>
    <t>Монтаж петли стеклянных дверей с крепежами (откр. 180˚, толщ. d=1см ), европейские /²å³Ï» ¹éÝ»ñÇ ÍËÝÇÝ»ñÇ  ÙáÝï³ÅáõÙ Çñ ³Ùñ³ÏóÇãÝ»ñáí, (180º µ³óíáÕ, Ñ³ëï. d=1ëÙ ),»íñáå³Ï³Ý</t>
  </si>
  <si>
    <t>Установка ручек для стеклянных дверей, турецкие, китайские / ²å³Ï» ¹éÝ»ñÇ µéÝ³ÏÝ»ñÇ ï»Õ³¹ñáõÙ,Ãáõñù, ãÇÝ³Ï³Ý</t>
  </si>
  <si>
    <t>Установка ручек для стеклянных дверей, европейские / ²å³Ï» ¹éÝ»ñÇ µéÝ³ÏÝ»ñÇ ï»Õ³¹ñáõÙ,»íñáå³Ï³Ý</t>
  </si>
  <si>
    <t>Замена алюминовых или металопластиковых штапиков дверей и окон / ²ÉÛáõÙÇÝ» å³ïáõÑ³ÝÝ»ñÇ, դռների ³ÉÛáõÙÇÝ» կամ մետաղոպլաստե Ï³éáõóí³Íùáí ³å³Ï»Ï³ÉÝ»ñÇ ÷áË³ñÇÝáõÙ</t>
  </si>
  <si>
    <t>Замена резин алюуминовых или металоплстиковых окон и дверей / ²ÉÛáõÙÇÝ» և մետաղոպլաստե å³ïáõÑ³ÝÝ»ñÇ, դռների é»ïÇÝ» Ý»ñ¹ÇñÝ»ñÇ ÷áË³ñÇÝáõÙ</t>
  </si>
  <si>
    <t>Монтаж высококачественных вытражей  (из цветных качественных алюминиевых профилей)  больших размеров (·около 3мõ3м triplex) / ´³ñÓñáñá³Ï  ³å³Ï»íÇïñ³ÅÝ»ñÇ ÙáÝï³ÅáõÙ Ù»Í ã³÷ë»ñÇ (Ùáï 3Ùx3Ù, triplex) ³å³ÏÇ (·áõÝ³íáñ որակյալ ³ÉÛáõÙÇÝ» åñáýÇÉÝ»ñÇó)</t>
  </si>
  <si>
    <t>Установка высококачеатвенных алюминиевых окон  (стеклопакет, термомост, европейские аксессуары)  /´³ñÓñáñ³Ï ³ÉÛáõÙÇÝ» å³ïáõÑ³ÝÝ»ñÇ ï»Õ³¹ñáõÙ (½áõÛ·ï³Ï ³å³ÏÇ, Ã»ñÙáÏ³Ùáõñç, »íñáå³Ï³Ý ³Ïë»ëáõ³ñÝ»ñ)</t>
  </si>
  <si>
    <t>Установка высококачеатвенных алюминиевых пергородок/витражей    (со стеклопакетом, встроенным жалюзами), итальянскими аксессуары / ´³ñÓñáñ³Ï ³ÉÛáõÙÇÝ» ÙÇçÝ³å³ï/íÇïñ³ÅÝ»ñÇ ï»Õ³¹ñáõÙ(³å³Ï» Íñ³ñáí,Ù»ç¹Çñ ß»ñï³í³ñ³·áõÛñáí), Çï³É³Ï³Ý ³Ïë»ëáõ³ñÝ»ñáí,</t>
  </si>
  <si>
    <t>Установка алюминиевых окон  (стеклопакет, качественные аксессуары) / ²ÉÛáõÙÇÝ» å³ïáõÑ³ÝÇ ï»Õ³¹ñáõÙ (½áõÛ·ï³Ï ³å³ÏÇ, áñ³ÏÛ³É ³Ïë»ëáõ³ñÝ»ñ)</t>
  </si>
  <si>
    <t>Установка алюминиевых окон  (термомост, стеклопакет, европейские аксессуары, цветной профиль) / ²ÉÛáõÙÇÝ» å³ïáõÑ³ÝÇ ï»Õ³¹ñáõÙ,( Ã»ñÙáÏ³Ùáõñç, ½áõÛ·ï³Ï ³å³ÏÇ, »íñáå³Ï³Ý ³Ïë»ëáõ³ñÝ»ñ, ·áõÝ³íáñ åñáýÇÉ)</t>
  </si>
  <si>
    <t>Установка алюминиевых дверей  (стеклопакет, качественные аксессуары) / ²ÉÛáõÙÇÝ» ¹éÝ»ñÇ ï»Õ³¹ñáõÙ (½áõÛ·ï³Ï ³å³ÏÇ, áñ³ÏÛ³É ³Ïë»ëáõ³ñÝ»ñ)</t>
  </si>
  <si>
    <t>Установка алюминиевых дверей (качественные аксессуары, алюминиевыми встроенными конструкциами) / ²ÉÛáõÙÇÝ» ¹éÝ»ñÇ ï»Õ³¹ñáõÙ (áñ³ÏÛ³É ³Ïë»ëáõ³ñÝ»ñ, ³ÉÛáõÙÇÝ» Ý»ñ¹Çñ Ï³éáõóí³ÍùÝ»ñáí)</t>
  </si>
  <si>
    <t>Установка алюминиевых дверей (стеклопакет, термомост,  качественные аксессуары) / ²ÉÛáõÙÇÝ» ¹éÝ»ñÇ ÙáÝï³ÅáõÙ (զույգտակ ապակի,Ã»ñÙáÏ³Ùáõñçáí, որակյալ ³Ïë»ëáõ³ñÝ»ñáí)</t>
  </si>
  <si>
    <t>Установка алюминиевых дверей, (термомост, стеклопакет, европейские аксессуары, цветной профиль) / ²ÉÛáõÙÇÝ» ¹éÝ»ñÇ ï»Õ³¹ñáõÙ,( Ã»ñÙáÏ³Ùáõñç, ½áõÛ·ï³Ï ³å³ÏÇ, »íñáå³Ï³Ý ³Ïë»ëáõ³ñÝ»ñ, ·áõÝ³íáñ åñáýÇÉ)</t>
  </si>
  <si>
    <r>
      <t xml:space="preserve">Установка слуховых окон до 1м </t>
    </r>
    <r>
      <rPr>
        <sz val="10"/>
        <rFont val="Calibri"/>
        <family val="2"/>
        <charset val="204"/>
      </rPr>
      <t>²</t>
    </r>
    <r>
      <rPr>
        <sz val="10"/>
        <rFont val="Times Armenian"/>
        <family val="1"/>
      </rPr>
      <t xml:space="preserve">  / Երդիկի å³ïáõÑ³ÝÝ»ñÇ ï»Õ³¹ñáõÙ ÙÇÝã¨ 1Ù² Ù³Ï»ñ»ëÇ Ñ³Ù³ñ</t>
    </r>
  </si>
  <si>
    <t>Установка окон из металлопласта  (стеклопакет, качественные аксессуары) / Ø»ï³ÕáåÉ³ëï å³ïáõÑ³ÝÇ ï»Õ³¹ñáõÙ (½áõÛ·ï³Ï ³å³ÏÇ, áñ³ÏÛ³É ³Ïë»ëáõ³ñÝ»ñ)</t>
  </si>
  <si>
    <t>Установка дверей из металлопласта  (стеклопакет, качественные аксессуары) / Ø»ï³ÕáåÉ³ëï ¹éÝ»ñÇ ï»Õ³¹ñáõÙ (½áõÛ·ï³Ï ³å³ÏÇ, áñ³ÏÛ³É ³Ïë»ëáõ³ñÝ»ñ)</t>
  </si>
  <si>
    <t>Установка окон из металлопласта (стеклопакет, качественные аксессуары, цветнօй профиль ) / Ø»ï³ÕáåÉ³ëï å³ïáõÑ³ÝÇ ï»Õ³¹ñáõÙ (½áõÛ·ï³Ï ³å³ÏÇ, áñ³ÏÛ³É ³Ïë»ëáõ³ñÝ»ñ, ·áõÝ³íáñ պրոֆիլ)</t>
  </si>
  <si>
    <t>Установка дверей из металлопласта  (стеклопакет, качественные аксессуары, цветнօй профиль ) / Ø»ï³ÕáåÉ³ëï ¹éÝ»ñÇ ï»Õ³¹ñáõÙ (½áõÛ·ï³Ï ³å³ÏÇ, áñ³ÏÛ³É ³Ïë»ëáõ³ñÝ»ñ, ·áõÝ³íáñ պրոֆիլ)</t>
  </si>
  <si>
    <t>Частичный ремонт и окраска деревянных окон  / ö³Ûï» å³ïáõÑ³ÝÝ»ñÇ Ù³ëÝ³ÏÇ í»ñ³Ýáñá·áõÙ ¨ Ý»ñÏáõÙ</t>
  </si>
  <si>
    <t>Демонтаж, частичный ремонт и установка деревянных дверей / ö³Ûï» ¹éÝ»ñÇ ³å³ÙáÝï³ÅáõÙ, Ù³ëÝ³ÏÇ í»ñ³Ýáñá·áõÙ ¨ ï»Õ³¹ñáõÙ</t>
  </si>
  <si>
    <t>Закрытие окон фанерой (4мм) / ä³ïáõÑ³ÝÝ»ñÇ ÷³ÏáõÙ Ýñµ³ï³Ëï³Ïáí (4մմ)</t>
  </si>
  <si>
    <t>Замена стеклопакета / ²å³Ï»Íñ³ñÇ ÷áË³ñÇÝáõÙ</t>
  </si>
  <si>
    <t>Демонтаж и монтаж стеклопакета алюминиевых витражей                                                                                                                                   ( стеклопакет больших размеров) / ²ÉÛáõÙÇÝ» íÇïñ³ÅÇ ³å³Ï» Íñ³ñÇ ï»Õ³Ñ³ÝáõÙ ¨ í»ñ³ï»Õ³¹ñáõÙ                                                                                                                                         (մեծ չափսերի ³å³Ï» Íñ³ñ)</t>
  </si>
  <si>
    <t>Регулировка замка алюминиевого или металлопластикого окна / ²ÉÛáõÙÇÝ» Ï³Ù Ù»ï³ÕáåÉ³ëï» å³ïáõÑ³ÝÇ ÷³Ï³ÝÇ Ï³ñ·³µ»ñáõÙ</t>
  </si>
  <si>
    <t>Замена замка алюминиевого или металлопластикого окна / ²ÉÛáõÙÇÝ» Ï³Ù Ù»ï³ÕáåÉ³ëï» å³ïáõÑ³ÝÇ ÷³Ï³ÝÇ ÷áË³ñÇÝáõÙ</t>
  </si>
  <si>
    <t>Замена петли алюминиевого или металлопластикого окна / ²ÉÛáõÙÇÝ» Ï³Ù Ù»ï³ÕáåÉ³ëï» å³ïáõÑ³ÝÇ ÍËÝÇÇ ÷áË³ñÇÝáõÙ</t>
  </si>
  <si>
    <t>Регулировка замка алюминиевой или металлопластикой двери / ²ÉÛáõÙÇÝ» Ï³Ù Ù»ï³ÕáåÉ³ëï» դռան ÷³Ï³ÝÇ Ï³ñ·³µ»ñáõÙ</t>
  </si>
  <si>
    <t>Замена замка алюминиевой или металлопластикой двери / ²ÉÛáõÙÇÝ» Ï³Ù Ù»ï³ÕáåÉ³ëï» ¹é³Ý փականի ÷áË³ñÇÝáõÙ</t>
  </si>
  <si>
    <t>Замена петли алюминиевого или металлопластикого двери / ²ÉÛáõÙÇÝ» Ï³Ù Ù»ï³ÕáåÉ³ëï» ¹é³Ý ÍËÝÇÇ ÷áË³ñÇÝáõÙ</t>
  </si>
  <si>
    <t>Установка солнцезащитной пленки на стеклах / ²ñ¨³å³ßïå³Ý å³ßïå³ÝÇã Ã³Õ³ÝÃÇ ï»Õ³¹ñáõÙ ³å³ÏÇÝ»ñÇ íñ³</t>
  </si>
  <si>
    <t xml:space="preserve">Изготовление, монтаж и окраска металлической рещетки / Ø»ï³Õ³Ï³Ý ×³Õ³í³Ý¹³ÏÇ å³ïñ³ëïáõÙ, ÙáÝï³ÅáõÙ ¨ Ý»ñÏáõÙ  </t>
  </si>
  <si>
    <t>Изготовление, монтаж и окраска металлической рещетки открывающаяся / Ø»ï³Õ³Ï³Ý ×³Õ³í³Ý¹³ÏÇ å³ïñ³ëïáõÙ, ÙáÝï³ÅáõÙ ¨ Ý»ñÏáõÙ (µ³óíáÕ)</t>
  </si>
  <si>
    <t>Установка ламинатных (Качественный) подоконников толщиной в 3см / È³ÙÇÝ³ï» (որակյալ) å³ïáõÑ³Ý³·á·»ñÇ ï»Õ³¹ñáõÙ 3ëÙ Ñ³ëïáõÃÛ³Ùµ</t>
  </si>
  <si>
    <t>Установка ламинатных  подоконников толщиной в 2см / È³ÙÇÝ³ï» å³ïáõÑ³Ý³·á·»ñÇ ï»Õ³¹ñáõÙ 2ëÙ Ñ³ëïáõÃÛ³Ùµ</t>
  </si>
  <si>
    <t>Установка пластмассового подоконника, ширина до 25см / äÉ³ëïÙ³ë» å³ïáõÑ³Ý³·á·Ç ï»Õ³¹ñáõÙ, É³ÛÝ. ÙÇÝã¨ 25 ëÙ</t>
  </si>
  <si>
    <t>Установка пластмассового подоконника, ширина 26-30см / äÉ³ëïÙ³ë» å³ïáõÑ³Ý³·á·Ç ï»Õ³¹ñáõÙ, É³ÛÝ. 26-30ëÙ</t>
  </si>
  <si>
    <t>Установка пластмассового подоконника, ширина. 31-40см / äÉ³ëïÙ³ë» å³ïáõÑ³Ý³·á·Ç ï»Õ³¹ñáõÙ, É³ÛÝ. 31-40ëÙ</t>
  </si>
  <si>
    <t>Установка пластмассового подоконника, ширина 41-60см / äÉ³ëïÙ³ë» å³ïáõÑ³Ý³·á·Ç ï»Õ³¹ñáõÙ, É³ÛÝ. 41-60ëÙ</t>
  </si>
  <si>
    <t>Установка подоконника из гранита, толщ. 2-3 см / Գրանիտե պատուհանագոգի տեղադրում 2-3 սմ հաստությամբ</t>
  </si>
  <si>
    <t>Изготовление фартука для окон из оцинкованного листа  (0.5-0.55мм) /Èáõë³ÙáõïÇ ·á·ÝáóÇ å³ïñ³ëïáõÙ óÇÝÏ³å³ï ÃÇÃ»ÕÇó (0.5-0.55ÙÙ)</t>
  </si>
  <si>
    <t>Высококачественная штукатурка стен и потолков гажевым раствором / ä³ï»ñÇ ¨ ³é³ëï³ÕÝ»ñÇ µ³ñÓñáñ³Ï ëí³Õ ·³çáí</t>
  </si>
  <si>
    <t>Высококачественная штукатурка стен цементным раствором / ä³ï»ñÇ µ³ñÓñáñ³Ï ëí³Õ ցեմենտ ավազե շաղախով</t>
  </si>
  <si>
    <t>Высококачественная штукатурка отверстий  окон и дверей гажевым раствором / Èáõë³ÙáõïÝ»ñÇ ¨ ¹éÝ»ñÇ µ³óí³ÍùÝ»ñÇ µ³ñÓñáñ³Ï ëí³Õ ·³çáí</t>
  </si>
  <si>
    <t>Высококачественная штукатурка отверстий  окон и дверей цементным раствором / Èáõë³ÙáõïÝ»ñÇ ¨ ¹éÝ»ñÇ µ³óí³ÍùÝ»ñÇ µ³ñÓñáñ³Ï ëí³Õ ցեմենտ ավազե շաղախով</t>
  </si>
  <si>
    <t>Штукатурка стен гажевым раствором / ä³ï»ñÇ ëí³Õ ·³ç» ß³Õ³Ëáí</t>
  </si>
  <si>
    <t>Штукатурка стен цементным раствором / ä³ï»ñÇ ëí³Õ ցեմենտ ավազե շաղախով</t>
  </si>
  <si>
    <t>Ремонт штукатурки стен и потолка / ä³ï»ñÇ ¨ ³é³ëï³ÕÇ ëí³ÕÇ í»ñ³Ýáñá·áõÙ</t>
  </si>
  <si>
    <t xml:space="preserve">Окраска стен и потолков клеевой краской / ä³ï»ñÇ ¨ ³é³ëï³ÕÝ»ñÇ ëáëÝÓ³Ý»ñÏáõÙ </t>
  </si>
  <si>
    <t>Покрытия стен обоям среднего качества / Պատերի պաստառապատում միջին որակի պաստառներով</t>
  </si>
  <si>
    <t>Шпаклевка стен и потолков / ä³ï»ñÇ ¨ ³é³ëï³ÕÝ»ñÇ ùë³Ñ³ñÃáõÙ</t>
  </si>
  <si>
    <t>Окраска стен и потолка качественной латексной краской / ä³ï»ñÇ ¨ ³é³ëï³ÕÇ Ý»ñÏáõÙ É³ï»ùë³ÛÇÝ áñ³ÏÛ³É Ý»ñÏáí</t>
  </si>
  <si>
    <t>Окраска стен и потолка латексной краской (арм.) / ä³ï»ñÇ ¨ ³é³ëï³ÕÇ Ý»ñÏáõÙ É³ï»ùë³ÛÇÝ Ý»ñÏáí (հայկական)</t>
  </si>
  <si>
    <t>Латексная высококачественная окраска стен  (по брендовым палитрам (Tikkurila, Dutch Boy)) / ä³ï»ñÇ  Ý»ñÏáõÙ µ³ñÓáñ³Ï É³ï»ùë³ÛÇÝ Ý»ñÏáí (Tikkurila, Dutch Boy), Áëï µñ»Ý¹³ÛÇÝ »ñ³Ý·Ý»ñÇ</t>
  </si>
  <si>
    <t>Окраска деревянных изделий маслинной краской / փայտյա կառուցվածքների Ý»ñÏáõÙ յուղաներկով</t>
  </si>
  <si>
    <t>Окраска металлических изделий маслинной краской / մետաղյա կառուցվածքների Ý»ñÏáõÙ յուղաներկով</t>
  </si>
  <si>
    <t>Окраска металлических фасонных изделий маслинной краской / մետաղյա ձևավոր կառուցվածքների Ý»ñÏáõÙ յուղաներկով</t>
  </si>
  <si>
    <t>Изготовление защитного слоя из ламината на стене (b= 0.15м/0.2м) / È³ÙÇÝ³ï» å³ßïå³ÝÇã ·áïáõ å³ïñ³ëïáõÙ å³ïÇ íñ³ (b= 0.15Ù/0.2Ù)</t>
  </si>
  <si>
    <t xml:space="preserve">Оцинкованными металлическими конструкциями U=50мм, для монтажа гипсокартона / Գ»åë» ë³ÉÇÏÝ»ñի մոնտաժի համար, óÇÝÏ³å³ï Ù»ï³Õ³Ï³Ý Ï³éáõóí³ÍùÝ»ñ U=50մմ </t>
  </si>
  <si>
    <t xml:space="preserve">Оцинкованными металлическими конструкциями U=70мм, для монтажа гипсокартона / Գ»åë» ë³ÉÇÏÝ»ñի մոնտաժի համար, óÇÝÏ³å³ï Ù»ï³Õ³Ï³Ý Ï³éáõóí³ÍùÝ»ñ U=70մմ </t>
  </si>
  <si>
    <t xml:space="preserve">Устройство перегородки двухслойными гипсокартонными плитами, (9мм), оцинкованными металлическими конструкциями U=100мм / Գ»åë» ë³ÉÇÏÝ»ñի մոնտաժի, համար óÇÝÏ³å³ï Ù»ï³Õ³Ï³Ý Ï³éáõóí³ÍùÝ»ñ U=100մմ </t>
  </si>
  <si>
    <t xml:space="preserve">Облицовка стен и потолков гипсокартоном (1 слой, 9мм) / ä³ï»ñÇ ¨ ³é³ëï³ÕÝ»ñÇ »ñ»ë³å³ïáõÙ ·»åë» ë³ÉÇÏÝ»ñáí (1 ï³Ï, 9 մմ) </t>
  </si>
  <si>
    <t xml:space="preserve">Облицовка стен и потолков гипсокартоном (1 слой, 12.5мм) / ä³ï»ñÇ ¨ ³é³ëï³ÕÝ»ñÇ »ñ»ë³å³ïáõÙ ·»åë» ë³ÉÇÏÝ»ñáí (1 ï³Ï, 12.5 մմ) </t>
  </si>
  <si>
    <t>Установка эксплуатируемого люка для потолка с гипсовыми плитами и металлическими конструкциями со своими механизмами / ¶Çåë»ë³É» ¨ ³ÉÛáõÙÇÝ» Ï³éáõóí³Íùáí ³é³ëï³ÕÇ ß³Ñ³·áñÍíáÕ ¹éÝ³ÏÇ ï»Õ³¹ñáõÙ Çñ ë³ù³íáñ³ÝùÝ»ñáí</t>
  </si>
  <si>
    <t xml:space="preserve">Цементно-песочный выравнивающий слой 3-7см / ò»Ù»Ýï-³í³½³ÛÇÝ Ñ³ñÃ»óÝáÕ ß»ñï 3-7ëÙ </t>
  </si>
  <si>
    <t>Подготовительный выравнивающий слой пола с гравийно-базальтно-грунтовой смесью, укатка, трамбовка и выравнивание / Ð³ï³ÏÇ Ý³Ë³å³ïñ³ëï³Ï³Ý Ñ³ñÃ»óÝáÕ ß»ñï Ë×³µ³½³Éï³·ñáõÝï³ÛÇÝ Ë³éÝáõñ¹áí,·É¹áÝáõÙ, ïá÷³ÝáõÙ ¨ Ñ³í³ë³ñ³Ñ³ñÃ»óáõÙ</t>
  </si>
  <si>
    <t>Изготовление и шлифовка полов с мраморной крошкой и бетонной смесью, толщина 5-7см / Ø³ñÙ³ñ» µ»Ïáñ³ù³ñ³-µ»ïáÝ³ÛÇÝ  Ë³éÝáõñ¹áí  Ñ³ï³ÏÝ»ñÇ å³ïñ³ëïáõÙ ¨ ÑÕÏáõÙ,  5-7 ëÙ Ñ³ëï.</t>
  </si>
  <si>
    <t>Изготовление выравнивающего пола из выравнивающего слоя / Ð³ï³ÏÇ ÇÝùÝ³Ñ³ñÃ»óÝáÕ ß»ñïÇ å³ïñ³ëïáõÙ, ÇÝùÝ³Ñ³ñÃ»óÝáÕ ß³Õ³ËÇ ÏÇñ³éÙ³Ùµ</t>
  </si>
  <si>
    <t>Изготовление пола из качественных искусственных гранитных плит   (60см*60см) / Ð³ï³ÏÇ å³ïñ³ëïáõÙ µ³ñÓñáñ³Ï արհեստական ·ñ³ÝÇï» ë³ÉÇÏÝ»ñáí (60սմ*60սմ չափսի)</t>
  </si>
  <si>
    <t xml:space="preserve">Изготовление пола из искусственных гранитных плит / Ð³ï³ÏÇ å³ïñ³ëïáõÙ արհեստական ·ñ³ÝÇï» ë³ÉÇÏÝ»ñáí </t>
  </si>
  <si>
    <t>Изготовление пола из качественных искусственных гранитных плит  (по новым брендовым цветам, чорный, желтый и тд,60см*60см) / Ð³ï³ÏÇ å³ïñ³ëïáõÙ բարձրորակ ³ñÑ»ëï³Ï³Ý ·ñ³ÝÇï» ë³ÉÇÏÝ»ñÇó, Áëï µñ»Ý¹³ÛÇÝ »ñ³Ý·Ý»ñÇ (սև, դեղին և այլ գույների, 60սմ*60սմ) Ó¨³íáñÙ³Ùµ</t>
  </si>
  <si>
    <t>Изготовление пола из качественного линолеума / Ð³ï³ÏÇ Çñ³Ï³Ý³óáõÙ áñ³ÏÛ³É ÉÇÝáÉ»áõÙÇó</t>
  </si>
  <si>
    <t>Изготовление пола из среднекачественного ковролина / Ð³ï³ÏÇ Çñ³Ï³Ý³óáõÙ ÙÇçÇÝ áñ³ÏÇ ·áñ·³Í³ÍÏáõÛÃÇó</t>
  </si>
  <si>
    <t>Изготовление пола из качественного ковролина (евр.)) / Ð³ï³ÏÇ Çñ³Ï³Ý³óáõÙ áñ³ÏÛ³É ·áñ·³Í³ÍÏáõÛÃÇó (»íñáå³Ï³Ý)</t>
  </si>
  <si>
    <t>Изготовление пола из ламината (качественный, коэффициент защитного слоя 17000-18000) / Ð³ï³ÏÇ å³ïñ³ëïáõÙ É³ÙÇÝ³ïÇó (որակյալ, å³ßïå³ÝÇã ß»ñïÇ ·áñÍ³ÏÇóÁ 17000-18000)</t>
  </si>
  <si>
    <t>Изготовление пола из ламината (качественный, евр., коэффициент защитного слоя  34000) / Ð³ï³ÏÇ å³ïñ³ëïáõÙ É³ÙÇÝ³ïÇó (բարձրորակ, եվր. аրտադրության å³ßïå³ÝÇã ß»ñïÇ ·áñÍ³ÏÇóÁ 34000)</t>
  </si>
  <si>
    <t>Изготовление пола из ламината / Ð³ï³ÏÇ å³ïñ³ëïáõÙ É³ÙÇÝ³ïÇó</t>
  </si>
  <si>
    <t>Изготовление пола из мармолиума  европейского производства, Marmoleum acoustic, способность звукопоглощения 14 db , ISO  717-2) / ºíñáå³Ï³Ý ³ñï³¹ñáõÃÛ³Ý Ù³ñÙáÉÇáõÙ»  Ñ³ï³ÏÇ å³ïñ³ëïáõÙ(Marmoleum acoustic,Ó³ÛÝ³ÏÉ³ÝÇã áõÝ³ÏáõÃÛáõÝÁ 14 db, ISO 717-2)</t>
  </si>
  <si>
    <t>Изготовление пола из деревянных плиток (качественные, евр.,   коэффициент защитного слоя  34000) / Հատակի պատրաստում փայտյա սալիկահատակից (որակյալ, եվրոպական, պաշտպանիչ շերտի գործակիցը 34000)</t>
  </si>
  <si>
    <t>Изготовление пола из паркета (узорчатый, из дуба и другого дерево) / ö³ÛïÛ³ Ù³Ýñ³Ñ³ï³ÏÇ պատրաստում (ձևավոր, կաղնու և այլ փայտանյութից)</t>
  </si>
  <si>
    <t>Изготовление пола из паркета (из дуба) /ö³ÛïÛ³ Ù³Ýñ³Ñ³ï³ÏÇ պատրաստում (կաղնու փայտից)</t>
  </si>
  <si>
    <t>Шлифовка и лакировка деревянного паркета , 2 раза / ö³ÛïÛ³ Ù³Ýñ³Ñ³ï³ÏÇ ÑÕÏáõÙ ¨ É³ù³å³ïáõÙ, 2 ³Ý·³Ù</t>
  </si>
  <si>
    <r>
      <t>Ремонт существующего деревянного паркета    ( до 1м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) / ¶áÛáõÃÛáõÝ áõÝ»óáÕ ÷³ÛïÛ³ Ù³Ýñ³Ñ³ï³ÏÇ í»ñ³Ýáñá·áõÙ (մինչև 1 մ2)</t>
    </r>
  </si>
  <si>
    <t>Изготовление пола из  каучука, толщ. 4мм (удароустойчивый) / Ð³ï³ÏÇ å³ïñ³ëïáõÙ Ï³áõãáõÏ» Í³ÍÏ³ÝÛáõÃÇó, 4ÙÙ Ñ³ëï.(Ñ³ñí³Í³¹ÇÙ³óÏáõÝ)</t>
  </si>
  <si>
    <t xml:space="preserve">Изготовление пола из эпоксида, по палитрам / Ð³ï³ÏÇ å³ïñ³ëïáõÙ ¿åáùëÇ¹³ÝÛáõÃÇó, Áëï  »ñ³Ý·Ý»ñÇ </t>
  </si>
  <si>
    <t xml:space="preserve">Изготовление основания полов/ стен из деревянного бруса / Ð³ï³ÏÇ/պատի հիմնատակի պատրաստում փայտյա բրուսներից </t>
  </si>
  <si>
    <t>Изготовление пола из фанеры  (10мм) / Ð³ï³ÏÇ å³ïñ³ëïáõÙ Ýñµ³ï³Ëï³ÏÇó (10մմ)</t>
  </si>
  <si>
    <t>Изготовление пола из фанеры (4мм) / Ð³ï³ÏÇ å³ïñ³ëïáõÙ Ýñµ³ï³Ëï³ÏÇó (4 մմ)</t>
  </si>
  <si>
    <t>Установка отопительной системы для пола (включая термодатчик) / Ð³ï³ÏÇ ï³ù³óÝáÕ Ñ³Ù³Ï³ñ·Ç ï»Õ³¹ñáõÙ (Ý»ñ³éÛ³É ç»ñÙ³ÛÇÝ óáõóÇã)</t>
  </si>
  <si>
    <t xml:space="preserve">Установка алюминиевых, никелированных декоративных перил  / ²ëïÇ×³ÝÝ»ñÇ ³ÉÛáõÙÇÝ»  ÝÇÏ»É³å³ï ¹»Ïáñ³ïÇí µ³½ñÇքÝ»ñÇ ï»Õ³¹ñáõÙ, </t>
  </si>
  <si>
    <t xml:space="preserve">Установка дверного порога, пластиковый, ламинированный/ ¸é³Ý ß»ÙÇ ï»Õ³¹ñáõÙ, É³ÙÇÝ³óí³Í, åÉ³ëïÇÏ </t>
  </si>
  <si>
    <t>Установка дверного порога ламинированный, алюминиевый / ¸é³Ý ß»ÙÇ ï»Õ³¹ñáõÙ, É³ÙÇÝ³óí³Í, ³ÉÛáõÙÇÝ»</t>
  </si>
  <si>
    <t>Установка дверного порога, (латунь) / ¸é³Ý ß»ÙÇ ï»Õ³¹ñáõÙ, ³ñáõÛñ»</t>
  </si>
  <si>
    <t xml:space="preserve">Установка плинтусов из керамических или искусственных гранитных плит / ÞñÇß³ÏÝ»ñÇ ï»Õ³¹ñáõÙ Ï»ñ³ÙÇÏ³Ï³Ý Ï³Ù ³ñÑ»ëï³Ï³Ý ·ñ³ÝÇï» ë³ÉÇÏÝ»ñÇó </t>
  </si>
  <si>
    <t xml:space="preserve">Установка ламинатных плинтусов / È³ÙÇÝ³ï» ßñÇß³ÏÝ»ñÇ ï»Õ³¹ñáõÙ </t>
  </si>
  <si>
    <t>Установка и лакировка деревянных плинтусов / ö³ÛïÛ³ ßñÇß³ÏÝ»ñÇ ï»Õ³¹ñáõÙ և լաքապատում</t>
  </si>
  <si>
    <t xml:space="preserve">Установка пластмассовых плинтусов / äÉ³ëïÙ³ë» ßñÇß³ÏÝ»ñÇ ï»Õ³¹ñáõÙ </t>
  </si>
  <si>
    <t>Установка и лакировка деревянных угольников  / ö³ÛïÛ³ ³ÝÏÛáõÝ³ÏÝ»ñÇ ï»Õ³¹ñáõÙ և լաքապատում</t>
  </si>
  <si>
    <t>Установка и лакировка деревянных наличников / Փայտյա եñ»ë³Ï³ÉÝ»ñÇ ï»Õ³¹ñáõÙ և լաքապատում</t>
  </si>
  <si>
    <t>Установка и лакировка деревянных штапиков / ö³Ûï» ßï³åÇÏÝ»ñÇ ï»Õ³¹ñáõÙ և լաքապատում</t>
  </si>
  <si>
    <t>Монтаж подвесного потолка (размер ячейки 60см-60см; или 60см-120см) с качественными конструкциями / Î³ËáíÇ ³é³ëï³ÕÇ ÙáÝï³ÅáõÙ (ë³ÉÇÏÇ µçÇçÇ ã³÷Á 60ëÙ-60ëÙ; Ï³Ù 60ëÙ-120ëÙ) áñ³ÏÛ³É Ï³éáõóí³ÍùÝáñí</t>
  </si>
  <si>
    <t>Монтаж подвесного потолка с качественными пластмассовыми конструкциями / Î³ËáíÇ ³é³ëï³ÕÇ ÙáÝï³ÅáõÙ áñ³ÏÛ³É պլաստմասե Ï³éáõóí³ÍùÝեñոí</t>
  </si>
  <si>
    <t>Демонтаж и монтаж подвесного потолка с частичным ремонтом / Կախովի ³é³ëï³ÕÇ ³å³ÙáÝï³ÅáõÙ ¨ ÙáÝï³ÅáõÙ Ù³ëÝ³ÏÇ í»ñ³Ýáñá·Ù³Ùµ</t>
  </si>
  <si>
    <t>Изготовление и установка кухонной мебели из ламината / ÊáÑ³ÝáóÇ Ï³ÑáõÛùÇ å³ïñ³ëïáõÙ ¨ ï»Õ³¹ñáõÙ É³ÙÇÝ³ïÇó</t>
  </si>
  <si>
    <t>Демонтаж и монтаж кухонной мебели с частичным ремонтом / ÊáÑ³ÝáóÇ Ï³ÑáõÛùÇ ապամոնտաժում, մասնակի վերանորոգում ¨ ï»Õ³¹ñáõÙ</t>
  </si>
  <si>
    <t>Устройство, монтаж и окраска металлических конструкций, кабельростов на телебашни или на крыше здания / È³ñ³ï³ñ»ñÇ, Ù»ï³Õ³Ï³Ý ÏáÝëïñáõÏóÇ³Ý»ñÇ Ï³éáõóáõÙ, ÙáÝï³ÅáõÙ ¨ Ý»ñÏáõÙ ·áÛáõÃÛáõÝ áõÝ»óáÕ Ñ»éáõëï³³ßï³ñ³ÏÇ Ï³Ù ß»ÝùÇ  íñ³</t>
  </si>
  <si>
    <t>Установка колодца типа ККС-1-5, без стоимости колодца / ÎÎê 1-5 ïÇåÇ ¹Çï³ÑáñÇ ï»Õ³Ï³ÛáõÙ, ³é³Ýó ¹Çï³ÑáñÇ ³ñÅ»ùÇ</t>
  </si>
  <si>
    <t>Установка перекрытия колодца типа ККС-1-5, с чугунным люком,без стоимости перекрытия люка / ÎÎê 1-5 ïÇåÇ ¹Çï³ÑáñÇ Í³ÍÏÇ ï»Õ³Ï³ÛáõÙ, Ãáõç» Ùïáóáí, ³é³Ýó ¹Çï³ÑáñÇ ³ñÅ»ùÇ</t>
  </si>
  <si>
    <t>Установка перекрытия колодца типа ККС-1-5, ,без стоимости перекрытия люка / ÎÎê 1-5 ïÇåÇ ¹Çï³ÑáñÇ Í³ÍÏÇ ï»Õ³Ï³ÛáõÙ, ³é³Ýó ծածկի ³ñÅ»ùÇ</t>
  </si>
  <si>
    <t>Установка чугунного люка для колодца, ,без стоимости перекрытия люка / ԴÇï³ÑáñÇ Ãáõç» Ùïáóի տեղակայում, ³é³Ýó թուջե մտոցի ³ñÅ»ùÇ</t>
  </si>
  <si>
    <t>Установка чугунного люка для колодца, со стоимостью перекрытия люка / ԴÇï³ÑáñÇ Ãáõç» Ùïáóի տեղակայում, ներառյալ թուջե մտոցի ³ñÅ»ùը</t>
  </si>
  <si>
    <t xml:space="preserve">Частичный ремонт, очистка от старой ржавчины и краски металлических конструкций, размещенных на башне и на крыше здания  (пределах возможности), окраска антикоррозионной краской / ¶áÛáõÃÛáõÝ áõÝ»óáÕ ³ßï³ñ³ÏÇ ¨ ß»ÝùÇ ï³ÝÇùÇ íñ³ ï»Õ³Ï³Ûí³Í Ù»ï³Õ³Ï³Ý ÏáÝëïñáõÏóÇ³Ý»ñÇ Ù³ëÝ³ÏÇ í»ñ³Ýáñá·áõÙ, Ù³ùñáõÙ ÑÇÝ Å³Ý·Çó ¨ Ý»ñÏÇó (ÑÝ³ñ³íáñáõÃÛ³Ý ë³ÑÙ³ÝÝ»ñáõÙ) ,Ý»ñÏáõÙ Ñ³Ï³Ïáéá½ÇáÝ Ý»ñÏáí </t>
  </si>
  <si>
    <t>Ремонт, очистка от старой ржавчины (в пределах возможности),   окраска антикоррозионной краской мачт и башен / Î³ÛÙ»ñÇ ¨ ³ßï³ñ³ÏÝ»ñÇ Ù»ï³Õ³Ï³Ý ÏáÝëïñáõÏóÇ³Ý»ñÇ í»ñ³Ýáñá·áõÙ, Ù³ùñáõÙ ÑÇÝ Å³Ý·Çó(ÑÝ³ñ³íáñáõÃÛ³Ý ë³ÑÙ³ÝÝ»ñáõÙ) ÑÇÙÝ³Ý»ñÏáõÙ ¨ Ý»ñÏáõÙ Ñ³Ï³Ïáéá½ÇáÝ áñ³ÏÛ³É Ý»ñÏáí</t>
  </si>
  <si>
    <t>Ремонт и окраска  металлической ограды / Ø»ï³Õ³Ï³Ý ó³ÝÏ³å³ïÇ å³ïñ³ëïáõÙ, Ý»ñÏáõÙ ¨ ÙáÝï³ÅáõÙ</t>
  </si>
  <si>
    <t>Ремонт и окраска  металлической ограды / Ø»ï³Õ³Ï³Ý ó³ÝÏ³å³ïÇ í»ñ³Ýáñá·áõÙ ¨ Ý»ñÏáõÙ</t>
  </si>
  <si>
    <t>Проводка труб из асбоцемента (d=110мм) / Աëµáó»Ù»Ýï³ÛÇÝ ËáÕáí³ÏÝ»ñÇ ³ÝóÏ³óáõÙ, (d=110մÙ)</t>
  </si>
  <si>
    <t>Открытие отверстия на части наружной стены н цоколя, с усилением (толщина стены 0.5-0.7м, отверстие с размерами 0.6x0.8м) / ²ñï³ùÇÝ å³ïÇ ¨ ·»ïÝ³Ë³ñÇëË³ÛÇÝ Ñ³ïí³ÍáõÙ  µ³óí³ÍùÇ µ³óáõÙ, áõÅ»Õ³óáõÙáí(å³ïÇ Ñ³ëïáõÃÛáõÝÁ` 0.5-0.7Ù, µ³óí³Íù` 0.6x0.8Ù ã³÷»ñáí )</t>
  </si>
  <si>
    <t>Монатж вентилятора  (d= 100мм) / ú¹³÷áËիչի ÙáÝï³ÅáõÙ (d= 100ÙÙ)</t>
  </si>
  <si>
    <t>Монатж вентилятора  (d= 200мм) / ú¹³÷áËիչի ÙáÝï³ÅáõÙ (d= 200ÙÙ)</t>
  </si>
  <si>
    <t>Установка воздухаводных труб d = 200мм / Օ¹³ï³ñ ËáÕáí³Ïի տեղադրում d= 200ÙÙ</t>
  </si>
  <si>
    <t>Установка воздухаводных труб d= 100мм / Օ¹³ï³ñ ËáÕáí³Ïի տեղադրում d= 100ÙÙ</t>
  </si>
  <si>
    <t>Изготовление, установка и окраска металлических стеллажей (h=2.2м, 5 этажей, I=1м, b=0.6), с прикреплением к полу ( по  приложенному проекту) / Ø»ï³Õ³Ï³Ý Ï³éáõóí³Íùáí ¹³ñ³Ï³ß³ñ»ñÇ å³ïñ³ëïáõÙ, ï»Õ³¹ñáõÙ ¨ Ý»ñÏáõÙ (Ñ=2.2Ù, 5 Ñ³ñÏ³ÛÇÝ µ³Å³ÝáõÙ, l=1Ù, b=0.6) ³Ùñ³Ï³Û»Éáí Ñ³ï³ÏÇ Ñ»ï (ըստ կից ներայացված գծագրի)</t>
  </si>
  <si>
    <t>Изготовление, установка и окраска металлических стеляжей (h=2.2м, 5 этажей, I=1м, b=0.45), с прикреплением к полу  ( по  приложенному проекту) / Ø»ï³Õ³Ï³Ý Ï³éáõóí³Íùáí ¹³ñ³Ï³ß³ñ»ñÇ å³ïñ³ëïáõÙ, ï»Õ³¹ñáõÙ ¨ Ý»ñÏáõÙ (Ñ=2.2Ù, 5 Ñ³ñÏ³ÛÇÝ µ³Å³ÝáõÙ, l=1Ù, b=0.45) ³Ùñ³Ï³Û»Éáí Ñ³ï³ÏÇ Ñ»ï (ըստ կից ներայացված գծագրի)</t>
  </si>
  <si>
    <t>Ремонт размещенных на крыше самоопорных мачт и труб  (металлических конструкций), очистка от ржавчины  (механическим и/или химеческим способом по возможности) покраска и окраска антикоррозионной краской / î³ÝÇùÇ íñ³ ï»Õ³Ï³Ûí³Í ÇÝùÝ³Ñ»Ý Ï³ÛÙ»ñÇ ¨ ËáÕáí³ÏÝ»ñÇ (Ù»ï³Õ³Ï³Ý ÏáÝëïñáõÏóÇ³Ý»ñÇ) í»ñ³Ýáñá·áõÙ` Ù³ùñáõÙ Å³Ý·Çó (Ù»Ë³ÝÇÏ³Ï³Ý ¨/Ï³Ù ùÇÙ³ÇÏ³Ý »Õ³Ý³Ïáí` ÑÝ³ñ³íáñáõÃÛ³Ý ë³ÑÙ³ÝÝ»ñáõÙ), ÑÇÙÝ³Ý»ñÏáõÙ ¨ Ý»ñÏáõÙ Ñ³Ï³Ïáéá½ÇáÝ Ý»ñÏáí</t>
  </si>
  <si>
    <t>Ремонт размещенных на крыше кабельростов (металлических конструкций), очистка от ржавчины  (механическим и/или химеческим способом по возможности),покраска и окраска антикоррозионной краской / î³ÝÇùÇ íñ³ ï»Õ³Ï³Ûí³Í Ù³ÉáõË³ï³ñ»ñÇ (Ù»ï³Õ³Ï³Ý ÏáÝëïñáõÏóÇ³Ý»ñÇ) í»ñ³Ýáñá·áõÙ` Ù³ùñáõÙ Å³Ý·Çó (Ù»Ë³ÝÇÏ³Ï³Ý ¨/Ï³Ù ùÇÙ³ÇÏ³Ý »Õ³Ý³Ïáí` ÑÝ³ñ³íáñáõÃÛ³Ý ë³ÑÙ³ÝÝ»ñáõÙ), ÑÇÙÝ³Ý»ñÏáõÙ ¨ Ý»ñÏáõÙ Ñ³Ï³Ïáéá½ÇáÝ Ý»ñÏáí</t>
  </si>
  <si>
    <t>Ремонт металлический конструкций мачт и башен очистка от ржавчины  (механическим и/или химеческим способом по возможности), покраска и окраска антикоррозионной краской, H до 30м включительно / Î³ÛÙ»ñÇ ¨ ³ßï³ñ³ÏÝ»ñÇ Ù»ï³Õ³Ï³Ý ÏáÝëïñáõÏóÇ³Ý»ñÇ í»ñ³Ýáñá·áõÙ` Ù³ùñáõÙ Å³Ý·Çó (Ù»Ë³ÝÇÏ³Ï³Ý ¨/Ï³Ù ùÇÙ³ÇÏ³Ý »Õ³Ý³Ïáí` ÑÝ³ñ³íáñáõÃÛ³Ý ë³ÑÙ³ÝÝ»ñáõÙ), ÑÇÙÝ³Ý»ñÏáõÙ ¨ Ý»ñÏáõÙ Ñ³Ï³Ïáéá½ÇáÝ Ý»ñÏáí, H ÙÇÝã¨ 30Ù Ý»ñ³éÛ³É</t>
  </si>
  <si>
    <t>Ремонт металлический конструкций мачт и башен очистка от ржавчины  (механическим и/или химеческим способом по возможности), покраска и окраска антикоррозионной краской, H болле 30м / Î³ÛÙ»ñÇ ¨ ³ßï³ñ³ÏÝ»ñÇ Ù»ï³Õ³Ï³Ý ÏáÝëïñáõÏóÇ³Ý»ñÇ í»ñ³Ýáñá·áõÙ` Ù³ùñáõÙ Å³Ý·Çó (Ù»Ë³ÝÇÏ³Ï³Ý ¨/Ï³Ù ùÇÙ³ÇÏ³Ý »Õ³Ý³Ïáí` ÑÝ³ñ³íáñáõÃÛ³Ý ë³ÑÙ³ÝÝ»ñáõÙ), ÑÇÙÝ³Ý»ñÏáõÙ ¨ Ý»ñÏáõÙ Ñ³Ï³Ïáéá½ÇáÝ Ý»ñÏáí, H 30Ù-Çó ³í»É</t>
  </si>
  <si>
    <t>Установка металлического кабельроста, (кабельрост предоставляет залазчик) / Ø»ï³Õ³Ï³Ý Ù³ÉáõË³ï³ñÇ ï»Õ³¹ñáõÙ (Ù³ÉáõË³ï³ñÁ ïñ³Ù³¹ñáõÙ ¿ å³ïíÇñ³ïáõÝ)</t>
  </si>
  <si>
    <t>Гидроизоляция бетонной поверхности битумной мастикой (2слоя) / ´»ïáÝ» Ù³Ï»ñ¨áõÛÃÇ ÑÇ¹ñáÙ»Ïáõë³óáõÙ µÇïáõÙ³ÛÇÝ Ù³ÍÇÏáí` (2 ß»ñï)</t>
  </si>
  <si>
    <t xml:space="preserve">Очистка имеющихся оснований от изношенного бетонного слоя, очистка арматуры от ржавчины металлической щеткой и омывание оснований способом давления воды / ¶áÛáõÃÛáõÝ áõÝ»óáÕ ÑÇÙù»ñÇ Ù³ùñáõÙ µ»ïáÝÇ ù³Ûù³Ûí³Í ß»ñïÇó, ³Ùñ³ÝÇ Ù³ùñáõÙ Å³Ý·Çó Ù»ï³Õ³Ï³Ý Ëá½³Ý³Ïáí ¨ ÑÇÙù»ñÇ Éí³óáõÙ çñáí ×Ýß³÷ãÙ³Ý »Õ³Ý³Ïáí, </t>
  </si>
  <si>
    <t xml:space="preserve">Благоустройство и выравнивание территории / Տ³ñ³ÍùÇ µ³ñ»Ï³ñ·áõÙ ¨ Ñ³ñÃ»óáõÙ </t>
  </si>
  <si>
    <t xml:space="preserve">Очистка территории из сорной травы / î³ñ³Íùի մաքրում ÙáÉ³Ëáï»ñÇó </t>
  </si>
  <si>
    <t>Укладка асфальта тольщиной в 1см / ²ëý³Éï³å³ïÙ³Ý ³ßË³ï³ÝùÝ»ñ 1 ëÙ Ñ³ëïáõÃÛ³Ý Ñ³Ù³ñ</t>
  </si>
  <si>
    <t>Укладка асфальта тольщиной в 5см / ²ëý³Éï³å³ïÙ³Ý ³ßË³ï³ÝùÝ»ñ 5 ëÙ Ñ³ëïáõÃÛ³Ý Ñ³Ù³ñ</t>
  </si>
  <si>
    <t>Изготовление базальтного щебенного слоя толщинной в 5-10см / ´³½³Éï» Ë×Ç ß»ñïÇ å³ïñ³ëïáõÙ 5-10 ëÙ Ñ³ëïáõÃÛ³Ùµ</t>
  </si>
  <si>
    <t>Изготовление базальтного щебенного слоя в катлаване / ´³½³Éï» Ë×Ç ß»ñïÇ å³ïñ³ëïáõÙ փոսորակում</t>
  </si>
  <si>
    <t>Разборка асфальта / ²ëý³ÉïÇ ß»ñïÇ ù³Ý¹áõÙ</t>
  </si>
  <si>
    <t>Установка бордюров из базальта (0.15-0.25м) (прочный базальт, включая бетонный подготовительный слой) / ´³½³Éï» »½ñ³ù³ñ»ñÇ ï»Õ³¹ñáõÙ (0.15-0.25Ù) (կարծր բազալտ, Ý»ñ³éÛ³É µ»ïáÝÛ³ Ý³Ë³å³ïñ³ëï³Ï³Ý ß»ñïÁ)</t>
  </si>
  <si>
    <t>Установка бордюров из базальта (0.15-0.25м (включая бетонный подготовительный слой) / ´³½³Éï» »½ñ³ù³ñ»ñÇ ï»Õ³¹ñáõÙ (0.15-0.25Ù) (Ý»ñ³éÛ³É µ»ïáÝÛ³ Ý³Ë³å³ïñ³ëï³Ï³Ý ß»ñïÁ)</t>
  </si>
  <si>
    <t>Установка бордюров из базальта (0.1-0.2м) (включая бетонный подготовительный слой) / ´³½³Éï» »½ñ³ù³ñ»ñÇ ï»Õ³¹ñáõÙ (0.1-0.2Ù) (Ý»ñ³éÛ³É µ»ïáÝÛ³ Ý³Ë³å³ïñ³ëï³Ï³Ý ß»ñïÁ)</t>
  </si>
  <si>
    <t xml:space="preserve"> (включая бетонный подготовительный слой)  (включая бетонный подготовительный слой) / ´»ïáÝÛ³ »½ñ³ù³ñ»ñÇ ï»Õ³¹ñáõÙ (Ý»ñ³éÛ³É µ»ïáÝÛ³ Ý³Ë³å³ïñ³ëï³Ï³Ý ß»ñïÁ)</t>
  </si>
  <si>
    <t xml:space="preserve">Термоизоляция митральной ватой с алюминиевой фольгой / æ»ñÙ³Ù»Ïáõë³óáõÙ Ñ³Ýù³ÛÇÝ µ³Ùµ³Ïáí ³ÉÛáõÙÇÝ» ýáÉ·³Ûáí å³ïí³Í  </t>
  </si>
  <si>
    <t>Термзвукооизоляция пенопластом (d=3-5см) / Ջերմոձայնամեկուսացում փրփրապլաստով (d=3-5սմ)</t>
  </si>
  <si>
    <t>Термзвукооизоляция пенопластом (d=6-10см) / Ջերմոձայնամեկուսացում փրփրապլաստով (d=6-10սմ)</t>
  </si>
  <si>
    <t>Устройство строй - монтажных работ с помощью автокрана или люльки (до 22 м) / ²íïáÏéáõÝÏÇ Ï³Ù ³íïáÏáÕáíÇ û·ÝáõÃÛ³Ùµ ßÇÝ- ÙáÝï³Å³ÇÝ ³ßË³ï³ÝùÝ»ñÇ Ï³½Ù³Ï»ñåáõÙ (մինչև 22 մ)</t>
  </si>
  <si>
    <t>Устройство строй - монтажных работ с помощью автокрана (больше 22 м) / ²íïáÏéáõÝÏÇ û·ÝáõÃÛ³Ùµ ßÇÝ- ÙáÝï³Å³ÇÝ ³ßË³ï³ÝùÝ»ñÇ Ï³½Ù³Ï»ñåáõÙ (22 մ-ից ավել)</t>
  </si>
  <si>
    <t>Термоизоляция территории полиэтиленовым слоем / î³ñ³ÍùÇ ç»ñÙ³Ù»Ïáõë³óáõÙ åáÉÇ¿ÃÇÉ»Ý³ÛÇÝ Ã³Õ³ÝÃáí</t>
  </si>
  <si>
    <t>Остекление окон и дверей (1 слой стекла) (3-4мм) / ä³ïáõÑ³ÝÝ»ñÇ ¨ ¹éÝ»ñÇ ³å³Ï»å³ïáõÙ Ù»Ï ï³Ï ³å³Ïáí (3-4ÙÙ)</t>
  </si>
  <si>
    <t>Остекление окон и дверей (1 слой стекла) (5-6мм) / ä³ïáõÑ³ÝÝ»ñÇ ¨ ¹éÝ»ñÇ ³å³Ï»å³ïáõÙ Ù»Ï ï³Ï ³å³Ïáí (5-6ÙÙ)</t>
  </si>
  <si>
    <t>Установка жалюзов (с ежроп. механизмом) / Þ»ñï³í³ñ³·áõÛñÇ ï»Õ³¹ñáõÙ (եվրոպական մեխանիզմով)</t>
  </si>
  <si>
    <t>Демонтаж вентиляционных труб фасадной части здания с краном или с помощью верхолаза  (толщ. 30-80см) / Þ»ÝùÇ ×³Ï³ï³ÛÇÝ Ù³ëáõÙ û¹³÷áËáõÃÛ³Ý ËáÕáí³ÏÝ»ñÇ ³å³Ù»Ýï³ÅáõÙ í»ñ³Ùµ³ñÓÇ Ï³Ù í»ñÝ³ßË³ï ÙáÝï³ÅáÕÇ û·ÝáõÃÛ³Ùµ (30-80ëÙ Ñ³ëïáõÃÛ³Ùµ)</t>
  </si>
  <si>
    <t>Перенос строй материалов и строительного мусора / ÞÇÝ. ÝÛáõÃ»ñÇ ¨ ßÇÝ³ÕµÇ ï»Õ³÷áËáõÙ</t>
  </si>
  <si>
    <t>Очистка территории от строительного мусора / î³ñ³ÍùÇ Ù³ùñáõÙ ßÇÝ³ñ³ñ³Ï³Ý ³ÕµÇó</t>
  </si>
  <si>
    <t>Вертикальный перенос строй материалов и строительного мусора вручную  (за 1 тонну) / ÞÇÝ. ÝÛáõÃ»ñÇ ¨ ßÇÝ³ÕµÇ ï»Õ³÷áËáõÙ í»ñïÇÏ³É ï»Õ³÷áËáõÙ Ó»éùáí (1 ïáÝÝ³ÛÇ Ñ³Ù³ñ)</t>
  </si>
  <si>
    <t>Вертикальный перенос строй материалов и строительного мусора автокраном  (за 1 тонну) / ÞÇÝ. ÝÛáõÃ»ñÇ ¨ ßÇÝ³ÕµÇ ï»Õ³÷áËáõÙ í»ñïÇÏ³É ï»Õ³÷áËáõÙ ³íïáÏé³Ýáí (1 ïáÝÝ³ÛÇ Ñ³Ù³ñ)</t>
  </si>
  <si>
    <t>II. Ремонтные работы кровли/ î³ÝÇù³å³ïÙ³Ý ³ßË³ï³ÝùÝ»ñ</t>
  </si>
  <si>
    <t xml:space="preserve">
Устройство каркаса навеса и крыши из металлических конструкций, / Շí³ù³ñ³ÝÇ և տանիքի կարկասի å³ïñ³ëïáõÙ մ»ï³Õ³Ï³Ý ÏáÝëïñáõÏóÇ³Ý»ñÇó</t>
  </si>
  <si>
    <t xml:space="preserve">
Окраска антикоррозийным краской металлических форм 2 раза/ մետաղյա ձևավոր կառուցվածքների Ý»ñÏáõÙ հակակոռոզիոն ներկով 2 անգամ</t>
  </si>
  <si>
    <t>Установка обрешотки крыши d=2.5-3см / î³ÝÇùÇ Ï³í³ñ³Ù³ÍÇ ï»Õ³¹ñáõÙ d=2.5-3ëÙ</t>
  </si>
  <si>
    <t>Ремонт обрешотки крыши / î³ÝÇùÇ Ï³í³ñ³Ù³ÍÇ í»ñ³Ýáñá·áõÙ</t>
  </si>
  <si>
    <t>Пропитка деревянных конструкций крыши противопожарным и противогнилостным раствором (включая сертификат лицензионной компании) / î³ÝÇùÇ ÷³ÛïÛ³ ÏáÝëïñáõÏóÇ³Ý»ñÇ ïá·áñáõÙ Ñ³Ï³Ý»ËÇã ¨ Ñ³Ï³Ññ¹»Ñ³ÛÇÝ ÉáõÍáõÛÃáí (ներառյալ լիցենզավորված կազմակերպության կողմից տրված հավաստագրի)</t>
  </si>
  <si>
    <t>Реконструкция/строительство деревянных конструкций крыши / î³ÝÇùÇ ÷³ÛïÛ³ ÏáÝëïñáõÏóÇ³Ý»ñÇ í»ñ³Ï³éáõóáõÙ/կառուցում</t>
  </si>
  <si>
    <t>Изготовление кровли из оцинкованного листа d=0,5 -0.55мм / î³ÝÇùÇ å³ïñ³ëïáõÙ óÇÝÏ³å³ï ÃÇÃ»ÕÇó d=0,5 -0.55</t>
  </si>
  <si>
    <t>Изготовление кровли из оцинкованного профнастиля d=0.5-0,55мм  /î³ÝÇùÇ å³ïñ³ëïáõÙ  óÇÝÏ³å³ï պրոֆիլավորված ÃÇÃ»ÕÇó d=0.5-0,55</t>
  </si>
  <si>
    <t>Изготовление и установка водосточных труб из рус. оцинкованного листа (D=100-150мм; d=0.5-0,55мм) / æñÃ³÷ ËáÕáí³ÏÝ»ñÇ å³ïñ³ëáïõÙ ¨ ï»Õ³¹ñáõÙ éáõë³Ï³Ý óÇÝÏ³å³ï ÃÇÃ»ÕÇó (D=100-150ÙÙ; d=0.5-0,55)</t>
  </si>
  <si>
    <t>Установка воронек оцинкованного листа (0.5-055мм) / æñÁÝ¹áõÝÇãÝ»ñÇ ï»Õ³¹ñáõÙ óÇÝÏ³å³ï ÃÇÃ»ÕÇó (0.5-055մմ)</t>
  </si>
  <si>
    <t>Установка весячего полукруглова оцинкованного желоба (0.5-055мм) / Կախովի կիսակլոր ցինկապատ (0.5-055մմ) ջրհորդանի տեղադրում</t>
  </si>
  <si>
    <t>Установка весячего полукруглова лакированного желоба (0.5-055мм) / Կախովի կիսակլոր լաքապատ  (0.5-055մմ) ջրհորդանի  տեղադրում</t>
  </si>
  <si>
    <t>Кровелные работы из метал. Черепицы / î³ÝÇù³Í³ÍÏÙ³Ý ³ßË³ï³ÝùÝ»ñ Ù»ï³Õ. ÏÕÙÇÝ¹ñÇó</t>
  </si>
  <si>
    <t>Кровелные работы из черепицы / î³ÝÇù³Í³ÍÏÙ³Ý ³ßË³ï³ÝùÝ»ñ կավե ÏÕÙÇÝ¹ñÇó</t>
  </si>
  <si>
    <t>Кровелные работы из искусственной черепицы / î³ÝÇù³Í³ÍÏÙ³Ý ³ßË³ï³ÝùÝ»ñ արհեստական ÏÕÙÇÝ¹ñÇó</t>
  </si>
  <si>
    <t>Гидроизоляция изогамом (с фольгой) 1 слой / ÐÇ¹ñáÙ»Ïáõë³óáõÙ Ç½á·³Ùáí (ալյումինե ֆոլգայով) 1 ß»ñï</t>
  </si>
  <si>
    <t>Гидроизоляция изогамом, 1 слой / ÐÇ¹ñáÙ»Ïáõë³óáõÙ Ç½á·³Ùáí, 1 ß»ñï</t>
  </si>
  <si>
    <t xml:space="preserve">Гидроизоляция изогамом (2слоя) / ÐÇ¹ñáÙ»Ïáõë³óáõÙ Ç½á·³Ùáí (2ß»ñï) </t>
  </si>
  <si>
    <t>Устройство новой крыши (метал. или деревянными конструкциями, метал. или деревянным обрешоткой, кровля из оцинкованного профнастиля h=0.5-0.55мм,без желобов,водоприемников и водосточных труб, метал. конструкции применить согласно строительных и сейсмических норм покрасив антикоррозийным краской 2 раза) / Üáñ ï³ÝÇùÇ å³ïñ³ëïáõÙ (Ù»ï³Õ³Ï³Ý Ï³Ù ÷³ÛïÛ³ ÏáÝëïñáõÏóÇ³Ý»ñáí, մետաղական կամ ÷³Ûïյա Ï³í³ñ³Ù³Íáí, ծածկը  óÇÝÏ³å³ï  պրոֆիլավորված ÃÇÃ»ÕÇó,   h=0.5-0.55ÙÙ, առանց ջրհորդանների, ջրընդունիչների և ջահեռացման խողովակների, մետաղական կոնստրուկցիաները կառուցել շինարարական և սեյսմիկ նորմերի համաձայն և ներկել հակակոռոզիոն ներկով 2 անգամ)</t>
  </si>
  <si>
    <t>Цементно-песочная стяжка кровли, обеспечив уклоны (5-10см) / î³ÝÇùÇ ցեմենտ ավազային Ñ³ñÃ»óÝáÕ ß»ñïÇ պատրաստում, ապահովելով թեքությունները (5-10սմ)</t>
  </si>
  <si>
    <t>Ремонт стяжки кровли / î³ÝÇùÇ Ñ³ñÃ»óÝáÕ ß»ñïÇ í»ñ³Ýáñá·áõÙ</t>
  </si>
  <si>
    <r>
      <t>Ремонт скатной крыши (для участка до 0.5 м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) / Լանջավոր տ³ÝÇùÇ í»ñ³Ýáñá·áõÙ (ÙÇÝã¨ 0.5 Ù2 Ñ³ïí³ÍÇ Ñ³Ù³ñ)</t>
    </r>
  </si>
  <si>
    <r>
      <t>Ремонт гладкой крыши (для участка до 0.5 м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) / Հարթ տ³ÝÇùÇ í»ñ³Ýáñá·áõÙ (ÙÇÝã¨ 0.5 Ù2 Ñ³ïí³ÍÇ Ñ³Ù³ñ)</t>
    </r>
  </si>
  <si>
    <t>Установка отопительной системы для крыш (включая термодатчик) / î³ÝÇùÇ ï³ù³óÝáÕ Ñ³Ù³Ï³ñ·Ç ï»Õ³¹ñáõÙ (Ý»ñ³éÛ³É ç»ñÙ³ÛÇÝ óáõóÇãը)</t>
  </si>
  <si>
    <t>Очистка скатной крыши из снега и льда / Լանջավոր տ³ÝÇùÇ մաքրում ձնից և սառույցից</t>
  </si>
  <si>
    <t>Очистка гладкой крыши из снега и льда / Հարթ տ³ÝÇùÇ մաքրում ձնից և սառույցից</t>
  </si>
  <si>
    <t>Очистка водосточных труб и весячих желобов из снега и льда / Ջրթափ խողովակների և կախովի ջրհորդանների մաքրում ձնից և սառույցից</t>
  </si>
  <si>
    <t>Демонтаж, ремонт и монтаж аварийных водосточных труб с помощю верхалаза / Վթարված ջñÃ³÷ ËáÕáí³ÏÝ»ñÇ ապամոնտաժում, í»ñ³Ýáñá·áõÙ և մոնտաժում í»ñÝ³ßË³ï ÙáÝï³ÅáÕÇ û·ÝáõÃÛ³Ùµ</t>
  </si>
  <si>
    <t>Гидроизоляция входа фидеров БС на крышу или комнату с помощю установки метал. (листов) конструкций и/или изогамом / ´Ð üÇ¹»ñÝ»ñÇ ¹»åÇ ï³ÝÇù Ï³Ù ë»ÝÛ³Ï ÙáõïùÇ ÑÇ¹ñáÙ»Ïáõë³óáõÙ` Ù»ï³Õ³Ï³Ý (ÃÇÃ»Õ) ÏáÝëïñáõÏóÇ³Ý»ñÇ ï»Õ³¹ñÙ³Ý ¨/Ï³Ù Ç½á·³ÙÇ  ÙÇçáóáí</t>
  </si>
  <si>
    <t>Установка полосового листа для входа фидера БС на крыше либо на стене  (включая открытие отверстия 450x300мм) / ´Ð üÇ¹»ñÝ»ñÇ ÙáõïùÇ ß»ñï³ÃÇÃ»ÕÇ ï»Õ³¹ñáõÙ (Ý»ñ³éÛ³É ³ÝóùÇ µ³óáõÙÁ  450x300 ÙÙ, ï³ÝÇùÇ Ï³Ù å³ïÇ Ù»ç)</t>
  </si>
  <si>
    <t xml:space="preserve">III Сантехнические работы/ ê³ÝÑ³Ý·áõÛóÝ»ñ, ÎáÛáõÕÇ, æñ³Ù³ï³Ï³ñ³ñáõÙ </t>
  </si>
  <si>
    <t>Установка ж/б сборного круглого колодца d=1000мм / º/µ Ñ³í³ùáíÇ ÏáÛáõÕáõ ÏÉáñ ÑáñÇ 
ïáÕ³¹ñáõÙ d=1000ÙÙ</t>
  </si>
  <si>
    <t>Ж/б сборное покрытие колодца с чугунным люком / º/µ Ñ³í³ùáíÇ ¹Çï³ÑáñÇ Í³ÍÏ, 
Ãáõç» Ùïáóáí</t>
  </si>
  <si>
    <t>Установка чугунного люка канализационного колодца / Կոյուղու դիտահորի  թուջե մտոցի տեղադրում</t>
  </si>
  <si>
    <t>Установка чугунного узла для удаления дождевых вод d=200*400мм / Անձրևաջրերի հեռացման թուջե հանգույցի տեղադրում d=200*400ÙÙ</t>
  </si>
  <si>
    <t>Проводка гофрированных труб из полиэтилена или полипропилена d=160мм / äáÉÇåñáåÇÉ»Ý», åáÉÇ¿ÃÇÉ»Ý» ÝÛáõÃ» Ï³éáõóí³Íùáí ·áýñ»³Ó¨ կոյուղու ËáÕáí³ÏÝ»ñÇ ³ÝóÏ³óáõÙ d=160ÙÙ</t>
  </si>
  <si>
    <t>Проводка гофрированных труб из полиэтилена или полипропилена d=200мм / äáÉÇåñáåÇÉ»Ý», åáÉÇ¿ÃÇÉ»Ý» ÝÛáõÃ» Ï³éáõóí³Íùáí ·áýñ»³Ó¨ կոյուղու ËáÕáí³ÏÝ»ñÇ ³ÝóÏ³óáõÙ d=200ÙÙ</t>
  </si>
  <si>
    <t>Проводка гофрированных труб из полиэтилена или полипропилена d=250мм / äáÉÇåñáåÇÉ»Ý», åáÉÇ¿ÃÇÉ»Ý» ÝÛáõÃ» Ï³éáõóí³Íùáí ·áýñ»³Ó¨ կոյուղու ËáÕáí³ÏÝ»ñÇ ³ÝóÏ³óáõÙ d=250ÙÙ</t>
  </si>
  <si>
    <t>Продкладка  канализационных чугунных труб d=100мм / ÎáÛáõÕáõ Ãáõç» ËáÕáí³ÏÝ»ñÇ
 ³ÝóÏ³óáõÙ d=100ÙÙ</t>
  </si>
  <si>
    <t>Продкладка  канализационных чугунных труб d=150мм / ÎáÛáõÕáõ Ãáõç» ËáÕáí³ÏÝ»ñÇ
 ³ÝóÏ³óáõÙ d=150ÙÙ</t>
  </si>
  <si>
    <t>Продкладка  канализационных чугунных труб d=200мм / ÎáÛáõÕáõ Ãáõç» ËáÕáí³ÏÝ»ñÇ 
³ÝóÏ³óáõÙ d=200ÙÙ</t>
  </si>
  <si>
    <t>Установка канализационных чугунных фасонных частей d=100мм / ÎáÛáõÕáõ Ãáõç» Ó¨³íáñ Ù³ë»ñÇ ï»Õ³¹ñáõÙ d=100ÙÙ</t>
  </si>
  <si>
    <t>Установка канализационных чугунных фасонных частей d=150мм / ÎáÛáõÕáõ Ãáõç» Ó¨³íáñ Ù³ë»ñÇ ï»Õ³¹ñáõÙ d=150ÙÙ</t>
  </si>
  <si>
    <t>Установка канализационных чугунных фасонных частей d=200мм / ÎáÛáõÕáõ Ãáõç» Ó¨³íáñ Ù³ë»ñÇ ï»Õ³¹ñáõÙ d=200ÙÙ</t>
  </si>
  <si>
    <t>Продкладка  канализационных пластмассовых труб d=50мм / ÎáÛáõÕáõ åÉ³ëïÙ³ë» ËáÕáí³ÏÝ»ñÇ ³ÝóÏ³óáõÙ d=50ÙÙ</t>
  </si>
  <si>
    <t>Продкладка  канализационных пластмассовых труб d=100мм / Կոյուղու պլաստմասե խողովակների անցկացում d=100մմ</t>
  </si>
  <si>
    <t>Продкладка  канализационных пластмассовых труб d=150мм / ÎáÛáõÕáõ åÉ³ëïÙ³ë» ËáÕáí³ÏÝ»ñÇ ³ÝóÏ³óáõÙ d=150ÙÙ</t>
  </si>
  <si>
    <t>Продкладка  канализационных пластмассовых труб d=200мм / Կոյուղու պլաստմասե խողովակների անցկացում d=200մմ</t>
  </si>
  <si>
    <t>Установка канализационных пластмассовых фасонных частей d=50мм / ÎáÛáõÕáõ åÉ³ëïÙ³ë» Ó¨³íáñ Ù³ë»ñÇ ï»Õ³¹ñáõÙ d=50ÙÙ</t>
  </si>
  <si>
    <t>Установка канализационных пластмассовых фасонных частей d=100мм / Կոյուղու պլաստմասե ձևավոր մասերի տեղադրում d=100մմ</t>
  </si>
  <si>
    <t>Установка канализационных пластмассовых фасонных частей d=150мм / ÎáÛáõÕáõ åÉ³ëïÙ³ë» Ó¨³íáñ Ù³ë»ñÇ ï»Õ³¹ñáõÙ d=150ÙÙ</t>
  </si>
  <si>
    <t>Установка канализационных пластмассовых фасонных частей d=200мм / Կոյուղու պլաստմասե ձևավոր մասերի տեղադրում d=200մմ</t>
  </si>
  <si>
    <t>Прокладка металлических труб , d=50мм,толщ. 3мм / Ø»ï³Õ³Ï³Ý ËáÕáí³Ï³ß³ñÇ ³ÝóÏ³óáõÙ, d=50,Ñ³ëï. 3ÙÙ</t>
  </si>
  <si>
    <t>Прокладка металлических труб , d=75мм,толщ. 3мм / Ø»ï³Õ³Ï³Ý ËáÕáí³Ï³ß³ñÇ ³ÝóÏ³óáõÙ, d=75,Ñ³ëï. 3ÙÙ</t>
  </si>
  <si>
    <t>Прокладка металлических труб , d=90мм,толщ. 3мм / Ø»ï³Õ³Ï³Ý ËáÕáí³Ï³ß³ñÇ ³ÝóÏ³óáõÙ, d=90,Ñ³ëï. 3ÙÙ</t>
  </si>
  <si>
    <t>Установка фасонных частей  металлических труб  d=50мм,толщ. 3мм / Ø»ï³Õ³Ï³Ý ËáÕáí³ÏÇ Ó¨³íáñ Ù³ë»ñ, d=50,Ñ³ëï. 3ÙÙ</t>
  </si>
  <si>
    <t>Установка фасонных частей  металлических труб  d=75мм,толщ. 3мм / Ø»ï³Õ³Ï³Ý ËáÕáí³ÏÇ Ó¨³íáñ Ù³ë»ñ, d=75,Ñ³ëï. 3ÙÙ</t>
  </si>
  <si>
    <t>Установка фасонных частей  металлических труб  d=90мм,толщ. 3мм / Ø»ï³Õ³Ï³Ý ËáÕáí³ÏÇ Ó¨³íáñ Ù³ë»ñ, d=90,Ñ³ëï. 3ÙÙ</t>
  </si>
  <si>
    <t>Прокладка водопроводных пластмасовых труб d=20*2мм / æñÇ åÉ³ëïմասե ËáÕáí³ÏÇ ³ÝóÏ³óáõÙ  d=20*2մմ</t>
  </si>
  <si>
    <t>Прокладка водопроводных пластмасовых труб d=25*2мм / æñÇ åÉ³ëïմասե ËáÕáí³ÏÇ ³ÝóÏ³óáõÙ  d=25*2մմ</t>
  </si>
  <si>
    <t>Прокладка водопроводных пластмасовых труб d=32*2мм / æñÇ åÉ³ëïմասե ËáÕáí³ÏÇ ³ÝóÏ³óáõÙ  d=32*3մմ</t>
  </si>
  <si>
    <t>Прокладка водопроводных пластмасовых труб d=50*3мм / Ջրի պլաստմասե ËáÕáí³ÏÇ ³ÝóÏ³óáõÙ  d=50*3մմ</t>
  </si>
  <si>
    <t>Прокладка водопроводных пластмасовых труб d=75*4мм / Ջրի պլաստմասե ËáÕáí³ÏÇ ³ÝóÏ³óáõÙ  d=75*4ÙÙ</t>
  </si>
  <si>
    <t>Установка пластмассовых фасонных частей d=20*2мм / æñÇ åÉ³ëïմասե Ó¨³íáñ Ù³ë»ñÇ ï»Õ³¹ñáõÙ  d=20*2մմ</t>
  </si>
  <si>
    <t>Установка пластмассовых фасонных частей d=25*2мм / æñÇ åÉ³ëïմասե Ó¨³íáñ Ù³ë»ñÇ ï»Õ³¹ñáõÙ  d=25*2մմ</t>
  </si>
  <si>
    <t>Установка пластмассовых фасонных частей d=32*2мм / æñÇ åÉ³ëïմասե Ó¨³íáñ Ù³ë»ñÇ ï»Õ³¹ñáõÙ  d=32*3մմ</t>
  </si>
  <si>
    <t>Установка пластмассовых фасонных частей d=50*3мм / Ջրի պլաստմասե Ó¨³íáñ Ù³ë»ñÇ ï»Õ³¹ñáõÙ  d=50*3մմ</t>
  </si>
  <si>
    <t>Установка пластмассовых фасонных частей d=75*4мм / Ջրի պլաստմասե Ó¨³íáñ Ù³ë»ñÇ ï»Õ³¹ñáõÙ  d=75*4ÙÙ</t>
  </si>
  <si>
    <t>Прокладка металлопластовых труб воды d=16*2мм / æñÇ Ù»ï³ÉáåÉ³ëï ËáÕáí³ÏÇ ³ÝóÏ³óáõÙ  d=16*2մմ</t>
  </si>
  <si>
    <t>Прокладка металлопластовых труб воды d=20*2мм / æñÇ Ù»ï³ÉáåÉ³ëï ËáÕáí³ÏÇ ³ÝóÏ³óáõÙ  d=20*2մմ</t>
  </si>
  <si>
    <t>Прокладка металлопластовых труб воды d=25*3мм / æñÇ Ù»ï³ÉáåÉ³ëï ËáÕáí³ÏÇ ³ÝóÏ³óáõÙ  d=25*3մմ</t>
  </si>
  <si>
    <t>Прокладка металлопластовых труб воды d=32*3мм / æñÇ Ù»ï³ÉáåÉ³ëï ËáÕáí³ÏÇ ³ÝóÏ³óáõÙ d=32*3մմ</t>
  </si>
  <si>
    <t>Прокладка металлопластовых труб воды d=16*2мм (Herz или др. евр. фирмы) / æñÇ Ù»ï³ÉáåÉ³ëï ËáÕáí³ÏÇ ³ÝóÏ³óáõÙ d=16*2մմ (Herz կամ եվրոպական այլ երկիր)</t>
  </si>
  <si>
    <t>Прокладка металлопластовых труб воды d=20*2мм (Herz или др. евр. фирмы) / æñÇ Ù»ï³ÉáåÉ³ëï ËáÕáí³ÏÇ ³ÝóÏ³óáõÙ  d=20*2մմ (Herz կամ եվրոպական այլ երկիր)</t>
  </si>
  <si>
    <t>Прокладка металлопластовых труб воды d=25*3мм (Herz или др. евр. фирмы) / æñÇ Ù»ï³ÉáåÉ³ëï ËáÕáí³ÏÇ ³ÝóÏ³óáõÙ d=25*2մմ (Herz կամ եվրոպական այլ երկիր)</t>
  </si>
  <si>
    <t>Прокладка металлопластовых труб воды d=32*3мм (Herz или др. евр. фирмы) / æñÇ Ù»ï³ÉáåÉ³ëï ËáÕáí³ÏÇ ³ÝóÏ³óáõÙ  d=32*2մմ (Herz կամ եվրոպական այլ երկիր)</t>
  </si>
  <si>
    <t>Установка металлопластовых фасонных частей воды  d=1/2" / æñÇ Ù»ï³ÉáåÉ³ëï Ó¨³íոñ Ù³ë»ñÇ ï»Õ³¹ñáõÙ  d=1/2"</t>
  </si>
  <si>
    <t>Установка металлопластовых фасонных частей воды  d=3/4" / æñÇ Ù»ï³ÉáåÉ³ëï Ó¨³íáñ Ù³ë»ñÇ ï»Õ³¹ñáõÙ  d=3/4"</t>
  </si>
  <si>
    <t>Установка металлопластовых фасонных частей воды  d=1" / æñÇ Ù»ï³ÉáåÉ³ëï Ó¨³íáñ Ù³ë»ñÇ ï»Õ³¹ñáõÙ  d=1"</t>
  </si>
  <si>
    <t>Установка металлопластовых фасонных частей воды  d=3/2" / æñÇ Ù»ï³ÉáåÉ³ëï Ó¨³íáñ Ù³ë»ñÇ ï»Õ³¹ñáõÙ  d=3/2"</t>
  </si>
  <si>
    <t>Установка металлопластовых фасонных частей воды  d=1/2" (Herz или др. евр. фирмы) / æñÇ Ù»ï³ÉáåÉ³ëï Ó¨³íոñ Ù³ë»ñÇ ï»Õ³¹ñáõÙ  d=1/2" (Herz կամ եվրոպական այլ երկիր)</t>
  </si>
  <si>
    <t>Установка металлопластовых фасонных частей воды  d=3/4" (Herz или др. евр. фирмы) / æñÇ Ù»ï³ÉáåÉ³ëï Ó¨³íáñ Ù³ë»ñÇ ï»Õ³¹ñáõÙ  d=3/4" (Herz կամ եվրոպական այլ երկիր)</t>
  </si>
  <si>
    <t>Установка металлопластовых фасонных частей воды  d=1" (Herz или др. евр. фирмы) / æñÇ Ù»ï³ÉáåÉ³ëï Ó¨³íáñ Ù³ë»ñÇ ï»Õ³¹ñáõÙ  d=1" (Herz կամ եվրոպական այլ երկիր)</t>
  </si>
  <si>
    <t>Установка металлопластовых фасонных частей воды  d=3/2" (Herz или др. евр. фирмы) / æñÇ Ù»ï³ÉáåÉ³ëï Ó¨³íáñ Ù³ë»ñÇ ï»Õ³¹ñáõÙ  d=3/2" (Herz կամ եվրոպական այլ երկիր)</t>
  </si>
  <si>
    <t>Установка качественных вентилов воды d=1/2" / æñÇ áñ³ÏÛ³É ÷³Ï³ÝÝ»ñÇ ï»Õ³¹ñáõÙ d=1/2"</t>
  </si>
  <si>
    <t>Установка качественных вентилов воды d=3/4" / æñÇ áñ³ÏÛ³É ÷³Ï³ÝÝ»ñÇ ï»Õ³¹ñáõÙ d=3/4"</t>
  </si>
  <si>
    <t>Установка качественных вентилов воды d=1" / æñÇ áñ³ÏÛ³É ÷³Ï³ÝÝ»ñÇ ï»Õ³¹ñáõÙ d=1"</t>
  </si>
  <si>
    <t>Установка качественных вентилов воды d=3/2" / æñÇ áñ³ÏÛ³É ÷³Ï³ÝÝ»ñÇ ï»Õ³¹ñáõÙ d=3/2"</t>
  </si>
  <si>
    <t>Установка качественных вентилов воды d=50 мм / æñÇ áñ³ÏÛ³É ÷³Ï³ÝÝ»ñÇ ï»Õ³¹ñáõÙ d=50 մմ</t>
  </si>
  <si>
    <t>Установка качественных вентилов воды d=1/2" (европа) / æñÇ áñ³ÏÛ³É ÷³Ï³ÝÝ»ñÇ ï»Õ³¹ñáõÙ d=1/2" (եվրոպական)</t>
  </si>
  <si>
    <t>Установка качественных вентилов воды d=3/4"(европа) / æñÇ áñ³ÏÛ³É ÷³Ï³ÝÝ»ñÇ ï»Õ³¹ñáõÙ d=3/4"(եվրոպական)</t>
  </si>
  <si>
    <t>Установка качественных вентилов воды d=1"(европа) / æñÇ áñ³ÏÛ³É ÷³Ï³ÝÝ»ñÇ ï»Õ³¹ñáõÙ d=1"(եվրոպական)</t>
  </si>
  <si>
    <t>Установка качественных вентилов воды d=3/2"(европа) / æñÇ áñ³ÏÛ³É ÷³Ï³ÝÝ»ñÇ ï»Õ³¹ñáõÙ d=3/2"(եվրոպական)</t>
  </si>
  <si>
    <t>Установка качественных вентилов воды d=50 мм(европа) / æñÇ áñ³ÏÛ³É ÷³Ï³ÝÝ»ñÇ ï»Õ³¹ñáõÙ d=50 մմ(եվրոպական)</t>
  </si>
  <si>
    <t>Задвижка, d=50мм / êáÕÝ³Ï, d=50</t>
  </si>
  <si>
    <t>Задвижка, d=75мм / êáÕÝ³Ï, d=75</t>
  </si>
  <si>
    <t>Задвижка, d=90мм / êáÕÝ³Ï, d=90</t>
  </si>
  <si>
    <t>Установка водяного счетчика  d=1/2" / æñÇ Ñ³ßíÇãÇ ï»Õ³¹ñáõÙ d=1/2"</t>
  </si>
  <si>
    <t>Установка водяного счетчика d=3/4" / æñÇ Ñ³ßíÇãÇ ï»Õ³¹ñáõÙ d=3/4"</t>
  </si>
  <si>
    <t>Установка водяного счетчика d=1" / æñÇ Ñ³ßíÇãÇ ï»Õ³¹ñáõÙ d=1"</t>
  </si>
  <si>
    <t>Установка водяного счетчика d=3/2" / æñÇ Ñ³ßíÇãÇ ï»Õ³¹ñáõÙ d=3/2"</t>
  </si>
  <si>
    <t>Устранение аварии металлопластиковых труб / Ջրի մետալոպլաստ խողովակների վթարի վերացում</t>
  </si>
  <si>
    <t>Устранение аварии пластмасовых труб / Ջրի պլաստմասե խողովակների վթարի վերացում</t>
  </si>
  <si>
    <t>Устранение аварии чугунных канализационных труб / Կոյուղու թուջե խողովակների վթարի վերացում</t>
  </si>
  <si>
    <t>Устранение аварии пластмасовых канализационных труб / Կոյուղու պլաստմասե խողովակների վթարի վերացում</t>
  </si>
  <si>
    <t>Подготовительный слой из песка  / ²í³½Ç Ý³Ë³å³ïñ³ëï³Ï³Ý ß»ñï</t>
  </si>
  <si>
    <t>Внутренний срез стальной трубы d=25-90мм / äáÕå³ï» ËáÕáí³ÏÇ Ý»ñÏïñáõÙ d=25-90ÙÙ</t>
  </si>
  <si>
    <t xml:space="preserve">Покрытие стальной трубы антикоррозийной краской 2 раза / äáÕå³ï» ËáÕáí³ÏÇ å³ïáõÙÁ Ñ³Ï³Ïáéá½ÇáÝ Ý»ñÏáí, 2 ³Ý·³Ù </t>
  </si>
  <si>
    <t>Резка противопожарной стальной трубы, переделка и подключение к противопожарной системе, d=50мм,толщ. 3мм / ¶áÛáõÃÛáõÝ áõÝ»óáÕ Ñ³Ï³Ññ¹»Ñ³ÛÇÝ Ù»ï³Õ³Ï³Ý ËáÕáí³Ï³ß³ñÇ ÏïñáõÙ, Ó¨³÷áËáõÙ ¨ ÙÇ³óáõÙ ·áñÍáÕ ó³ÝóÇÝ,d=50, Ñ³ëï. 3ÙÙ</t>
  </si>
  <si>
    <t>Установка противопожарного чугунного гидранта, d=50мм / Ð³Ï³Ññ¹»Ñ³ÛÇÝ Ãáõç» ÑÇ¹ñ³ÝïÇ ï»Õ³¹ñáõÙ, d=50ÙÙ</t>
  </si>
  <si>
    <t>Установка противопожарного шкафа с металлическими конструкциями и оборудованием, размером 50x50см (встроенный или внешный) / Ø»ï³Õ³Ï³Ý Ï³éáõóí³Íùáí Ñ³Ï³Ññ¹»Ñ³ÛÇÝ å³Ñ³ñ³ÝÇ ï»Õ³¹ñáõÙ ¨ Ï³Ñ³íáñáõÙ,50x50ëÙ ã³÷»ñáí(Ý»ñÏ³éáõóíáÕ Ï³Ù ³ñï³Ï³éáõóíáÕ)</t>
  </si>
  <si>
    <t>Установка водонагревателя  (Ariston100л ) / Ջñ³ï³ù³óáõóÇãÇ ï»Õ³¹ñáõÙ (Ariston 100É)</t>
  </si>
  <si>
    <t>Штукатурка стен цементным раствором / ä³ï»ñÇ ëí³Õ ó»Ù»Ýï³í³½³ÛÇÝ ß³Õ³Ëáí</t>
  </si>
  <si>
    <t>Изготовление  выравнивающого  слоя  пола  цементным  раствором d=4-7см / Ð³ï³ÏÇ Ñ³ñÃ»óÝáÕ ß»ñïÇ å³ïñ³ëïáõÙ  ó»Ù»Ýï³³í³½³ÛÇÝ ß³Õ³Ëáí d=4-7ëÙ</t>
  </si>
  <si>
    <t xml:space="preserve">Облицовка стен высококачественными керамическими плитками  (европейские) / ä³ï»ñÇ »ñ»ë³å³ïáõÙ µ³ñÓñáñ³Ï Ï»ñ³ÙÇÏ³Ï³Ý ë³ÉÇÏÝ»ñÇó (»íñáå³Ï³Ý) </t>
  </si>
  <si>
    <t xml:space="preserve">Облицовка стен керамическими плитками (хорошего качества) / ä³ï»ñÇ »ñ»ë³å³ïáõÙ Ï»ñ³ÙÇÏ³Ï³Ý ë³ÉÇÏÝ»ñÇó (É³í áñ³ÏÇ) </t>
  </si>
  <si>
    <t xml:space="preserve">Изготовление пола из высококачественных керамических плиток (евр.) / Ð³ï³ÏÇ å³ïñ³ëïáõÙ µ³ñÓñáñ³Ï Ë»ó»ë³ÉÇÏÝ»ñÇó (»íñáå³Ï³Ý) </t>
  </si>
  <si>
    <t xml:space="preserve">Изготовление пола из керамических плиток (хорошего качества) / Ð³ï³ÏÇ å³ïñ³ëïáõÙ Ë»ó»ë³ÉÇÏÝ»ñÇó (լավ որակի) </t>
  </si>
  <si>
    <t xml:space="preserve">Изготовление (восстановление до 1кв.м) пола из керамических плиток  / Ð³ï³ÏÇ å³ïñ³ëïáõÙ (í»ñ³Ï³Ý·ÝáõÙ մինչև 1 քառ.մ) Ë»ó»ë³ÉÇÏÝ»ñÇó </t>
  </si>
  <si>
    <t>Облицовка стен и потолков пластмссовыми конструкциями / ä³ï»ñÇ ¨ ³é³ëï³ÕÝ»ñÇ »ñ»ë³å³ïáõÙ åÉ³ëïÙ³ë» ÝÛáõÃ» Ï³éáõóí³ÍùÝ»ñáí</t>
  </si>
  <si>
    <t>Установка умывальника (европа) / Èí³ó³ñ³ÝÇ ï»Õ³¹ñáõÙ (»íñáå³Ï³Ý)</t>
  </si>
  <si>
    <t>Установка умывальника (турция, китай) / Èí³ó³ñ³ÝÇ ï»Õ³¹ñáõÙ (թուրք. կամ չին.)</t>
  </si>
  <si>
    <t>Демонтаж и монтаж умывальника / Լվացարանի ապամոնտաժում և մոնտաժում</t>
  </si>
  <si>
    <t xml:space="preserve">Установка умывальника из нержавеющего металла / Èí³ó³ñ³ÝÇ ï»Õ³¹ñáõÙ ãÅ³Ý·áïíáÕ Ù»ï³ÕÇó </t>
  </si>
  <si>
    <t>Установка кухонного умывальника с площадкой, хорошего качества 500x950мм / ÊáÑ³Ýáó³ÏáÝùÇ ï»Õ³¹ñáõÙ, 1 ï»Õ Ñ³ñÃ³Ïáí 500x950ÙÙ, É³í áñ³ÏÇ</t>
  </si>
  <si>
    <t>Установка керамического писуара хорошего качества / Ð³Ë×³å³ÏÛ³ ÙÇ½³Ù³ÝÇ ï»Õ³¹ñáõÙ, É³í áñ³ÏÇ</t>
  </si>
  <si>
    <t>Установка поддона (металлический 0.8x0.8 м), хорошего качества / ÈáÕ³ï³Ï¹ÇñÇ ï»Õ³¹ñáõÙ(åáÕå³ïÛ³ 0.8x0.8 Ù),  É³í áñ³ÏÇ</t>
  </si>
  <si>
    <t>Установка поддона (пластмассовый 0.8x0.8 м), хорошего качества / ÈáÕ³ï³Ï¹ÇñÇ ï»Õ³¹ñáõÙ(պլաստմասե 0.8x0.8 Ù),  É³í áñ³ÏÇ</t>
  </si>
  <si>
    <t>Установка душевой кабины (без стоимости кабины) / Լողախցիկի ï»Õ³¹ñáõÙ (առանց լողախցիկի արժեքի)</t>
  </si>
  <si>
    <t>Установка трапа, 150x150мм, d=50мм, хорошего качества / Âáõç» Ñáë³ÏÇ ï»Õ³¹ñáõÙ, 150x150ÙÙ, d=50ÙÙ, É³í áñ³ÏÇ</t>
  </si>
  <si>
    <t>Установка кранов (европа) / Ìáñ³ÏÝ»ñÇ ï»Õ³¹ñáõÙ (»íñáå³Ï³Ý)</t>
  </si>
  <si>
    <t>Установка смесителя (европа) / Ê³éÝÇãÇ ï»Õ³¹ñáõÙ (»íñáå³Ï³Ý)</t>
  </si>
  <si>
    <t>Установка кранов (турция) / Ìáñ³ÏÝ»ñÇ ï»Õ³¹ñáõÙ (Ãáõñù.)</t>
  </si>
  <si>
    <t>Установка смесителя (турция) / Ê³éÝÇãÇ ï»Õ³¹ñáõÙ (Ãáõñù.)</t>
  </si>
  <si>
    <t>Установка унитазов (европа) / ¼áõ·³ñ³Ý³ÏáÝù»ñÇ ï»Õ³¹ñáõÙ (»íñáå³Ï³Ý)</t>
  </si>
  <si>
    <t>Установка унитазов (турция, китай.) / ¼áõ·³ñ³Ý³ÏáÝù»ñÇ ï»Õ³¹ñáõÙ (թուրք. կամ չին.)</t>
  </si>
  <si>
    <t>Установка водяного насоса с системой самоуправления (включая стоимость насоса) d=1/2" / æñÇ åáÙåÇ ï»Õ³¹ñáõÙ ÇÝùÝ³Ï³é³í³ñÙ³Ý Ñ³Ù³Ï³ñ·áí (Ý»ñ³éÛ³É åáÙåÇ ³ñÅ»ùÁ ) d=1/2</t>
  </si>
  <si>
    <t>Установка водяного насоса с системой самоуправления (включая стоимость насоса) d=3/4" / æñÇ åáÙåÇ ï»Õ³¹ñáõÙ ÇÝùÝ³Ï³é³í³ñÙ³Ý Ñ³Ù³Ï³ñ·áí (Ý»ñ³éÛ³É åáÙåÇ ³ñÅ»ùÁ ) d=3/4</t>
  </si>
  <si>
    <t>Установка водяного насоса с системой самоуправления (включая стоимость насоса) d=1" / æñÇ åáÙåÇ ï»Õ³¹ñáõÙ ÇÝùÝ³Ï³é³í³ñÙ³Ý Ñ³Ù³Ï³ñ·áí (Ý»ñ³éÛ³É åáÙåÇ ³ñÅ»ùÁ ) d=1</t>
  </si>
  <si>
    <t>Установка водяного насоса с системой самоуправления (включая стоимость насоса) d=3/2" / æñÇ åáÙåÇ ï»Õ³¹ñáõÙ ÇÝùÝ³Ï³é³í³ñÙ³Ý Ñ³Ù³Ï³ñ·áí (Ý»ñ³éÛ³É åáÙåÇ ³ñÅ»ùÁ ) d=3/2</t>
  </si>
  <si>
    <t>Установка водяного насоса с системой самоуправления (включая стоимость насоса) d=50мм / æñÇ åáÙåÇ ï»Õ³¹ñáõÙ ÇÝùÝ³Ï³é³í³ñÙ³Ý Ñ³Ù³Ï³ñ·áí (Ý»ñ³éÛ³É åáÙåÇ ³ñÅ»ùÁ ) d=50մմ</t>
  </si>
  <si>
    <t>Установка фильтра для воды d=1/2'' / æñÇ ýÇÉïñÇ ï»Õ³¹ñáõÙ d=1/2''</t>
  </si>
  <si>
    <t>Установка фильтра для воды d=3/4'' / æñÇ ýÇÉïñÇ ï»Õ³¹ñáõÙ d=3/4''</t>
  </si>
  <si>
    <t>Установка фильтра для воды d=1'' / æñÇ ýÇÉïñÇ ï»Õ³¹ñáõÙ d=1''</t>
  </si>
  <si>
    <t>Установка фильтра для воды d=3/2'' / æñÇ ýÇÉïñÇ ï»Õ³¹ñáõÙ d=3/2''</t>
  </si>
  <si>
    <t>Установка фильтра для воды d=50мм / æñÇ ýÇÉïñÇ ï»Õ³¹ñáõÙ d=50</t>
  </si>
  <si>
    <t>Установка пластмассовых водяных баков V=200л. с металлическими конструкциями и санитарными устройствами / äÉ³ëïÙ³ë» çñÇ µ³ù»ñÇ ï»Õ³¹ñáõÙ V=200É. Ù»ï³Õ³Ï³Ý ÏáÝëïñáõÏóÇ³Ý»ñáí ¨ ë³ÝÇï³ñ³Ï³Ý ë³ñù»ñáí</t>
  </si>
  <si>
    <t>Установка пластмассовых водяных баков V=400л. с металлическими конструкциями и санитарными устройствами / äÉ³ëïÙ³ë» çñÇ µ³ù»ñÇ ï»Õ³¹ñáõÙ V=400É. Ù»ï³Õ³Ï³Ý ÏáÝëïñáõÏóÇ³Ý»ñáí ¨ ë³ÝÇï³ñ³Ï³Ý ë³ñù»ñáí</t>
  </si>
  <si>
    <t>Установка пластмассовых водяных баков V=500л. с металлическими конструкциями и санитарными устройствами / äÉ³ëïÙ³ë» çñÇ µ³ù»ñÇ ï»Õ³¹ñáõÙ V=500É. Ù»ï³Õ³Ï³Ý ÏáÝëïñáõÏóÇ³Ý»ñáí ¨ ë³ÝÇï³ñ³Ï³Ý ë³ñù»ñáí</t>
  </si>
  <si>
    <t>Установка пластмассовых водяных баков V=1000л. с металлическими конструкциями и санитарными устройствами / äÉ³ëïÙ³ë» çñÇ µ³ù»ñÇ ï»Õ³¹ñáõÙ V=1000É. Ù»ï³Õ³Ï³Ý ÏáÝëïñáõÏóÇ³Ý»ñáí ¨ ë³ÝÇï³ñ³Ï³Ý ë³ñù»ñáí</t>
  </si>
  <si>
    <t xml:space="preserve">Ремонт санитарных частей умывальника / Èí³ó³ñ³ÝÇ ë³ÝÇï³ñ³Ï³Ý ë³ñù»ñÇ í»ñ³Ýáñá·áõÙ </t>
  </si>
  <si>
    <t xml:space="preserve">Ремонт санитарных частей унитаза / ¼áõ·³ñ³Ý³ÏáÝùÇ ë³ÝÇï³ñ³Ï³Ý ë³ñù»ñÇ í»ñ³Ýáñá·áõÙ </t>
  </si>
  <si>
    <t xml:space="preserve">Очистка канализации водонапорной машиной / ÎáÛáõÕ³·ÍÇ Ù³ùñáõÙ çñÇ ×ÝßÙ³Ý Ù»ù»Ý³Ûáí </t>
  </si>
  <si>
    <t>Очистка канализации в ручную / ÎáÛáõÕ³·ÍÇ Ù³ùñáõÙ Ó»éùáí</t>
  </si>
  <si>
    <t>Очистка канализационного колодца с частичным ремонтом / ÎáÛáõÕáõ ¹Çï³ÑáñÇ Ù³ùñáõÙ Ù³ëÝ³ÏÇ í»ñ³Ýáñá·Ù³Ùµ</t>
  </si>
  <si>
    <t>Теплоизоляция труб губчатым материалом / ÊáÕáí³ÏÝ»ñÇ ç»ñÙ³Ù»Ïáõë³óáõÙ ëåáõÝ·» ÝÛáõÃáí</t>
  </si>
  <si>
    <t xml:space="preserve">Ремонт санитарных частей водяных баков / æñÇ µ³ùÇ ë³ÝÇï³ñ³Ï³Ý ë³ñù»ñÇ í»ñ³Ýáñá·áõÙ </t>
  </si>
  <si>
    <t xml:space="preserve">Ремонт кранов   / æñÇ Íáñ³ÏÇ í»ñ³Ýáñá·áõÙ </t>
  </si>
  <si>
    <t xml:space="preserve">Работы лаборатории в случае аварии воды / æñÇ íÃ³ñ³ÛÇÝ É³µáñ³ïáñÇ³ÛÇ ³ßË³ï³Ýù </t>
  </si>
  <si>
    <t>Подключение трубы водоснабжении к городской сети / æñ³Ù³ï³Ï³ñ³ñÙ³Ý ËáÕáí³ÏÇ ÙÇ³óáõÙ ù³Õ³ù³ÛÇÝ ó³ÝóÇÝ</t>
  </si>
  <si>
    <t>Подключение трубы канализации к сети / ÎáÛáõÕáõ ËáÕáí³ÏÇ ÙÇ³óáõÙ ó³ÝóÇÝ</t>
  </si>
  <si>
    <t>Теплоизоляция водопроводных и канализационных трубы миниеральным ватным материалом, покрытой алюминевой фольгой / æñ³Ù³ï³Ï³ñ³ñÙ³Ý և կոյուղու ËáÕáí³ÏÇ ç»ñÙáÙ»Ïáõë³óáõÙ Ñ³Ýù³ÛÇÝ µ³Ùµ³Ï» ÝÛáõÃáí å³ïí³Í ³ÉÛáõÙÇÝ» ýáÉ·³Ûáí</t>
  </si>
  <si>
    <t>IV Эл. монтажные работы / ¿É»Ïïñ³ÙáÝï³Å³ÛÇÝ ³ßË³ï³ÝùÝ»ñ</t>
  </si>
  <si>
    <t>Изготовление пастеляющего слоя из песка / ²í³½Çó ³ÝÏáÕÝáõ å³ïñ³ëïáõÙ</t>
  </si>
  <si>
    <t>Изготовление защитного слоя из кирпича для одного кабеля / ԱÕÛáõëÇ պաշտպանիչ շերտի պատրաստում 1 մալուխի համար</t>
  </si>
  <si>
    <t>Проводка кабеля ВВГ 3x95 + 1x50 / Ø³ÉáõËÇ ³ÝóÏ³óáõÙ ВВГ 3x95 + 1x50</t>
  </si>
  <si>
    <t>Проводка кабеля  AВВГ-1 4x50 / Ø³ÉáõËÇ ³ÝóÏ³óáõÙ AВВГ-1 4x50</t>
  </si>
  <si>
    <t>Проводка кабеля  AВВГ-1 4x70 / Ø³ÉáõËÇ ³ÝóÏ³óáõÙ AВВГ-1 4x70</t>
  </si>
  <si>
    <t>Проводка кабеля  AВВГ-1 4x95 / Ø³ÉáõËÇ ³ÝóÏ³óáõÙ AВВГ-1 4x95</t>
  </si>
  <si>
    <t>Проводка кабеля  AВВГ-1 4x120 / Ø³ÉáõËÇ ³ÝóÏ³óáõÙ AВВГ-1 4x120</t>
  </si>
  <si>
    <t>Проводка кабеля  AВВГ-1 4x150 / Ø³ÉáõËÇ ³ÝóÏ³óáõÙ AВВГ-1 4x150</t>
  </si>
  <si>
    <t>Проводка кабеля  AВВГ-1 4x185 / Ø³ÉáõËÇ ³ÝóÏ³óáõÙ AВВГ-1 4x185</t>
  </si>
  <si>
    <t>Установка муфт высоковольтного кабеля / ´³ñÓñ É³ñÙ³Ý Ù³ÉáõËÇ ³Ùñ³ÏóáõÙ</t>
  </si>
  <si>
    <t>Ремонт низковольтного кабеля / ò³Íñ É³ñÙ³Ý Ù³ÉáõËÇ ³Ùñ³ÏóáõÙ</t>
  </si>
  <si>
    <t xml:space="preserve">Проводка кабеля ВВГ 4x50 / ВВГ 4x50 Ù³ÉáõËÇ ³Ýó³Ï³óáõÙ </t>
  </si>
  <si>
    <t xml:space="preserve">Проводка кабеля ВВГ 3x35+1*25 / ВВГ 3x35+1*25 Ù³ÉáõËÇ ³Ýó³Ï³óáõÙ </t>
  </si>
  <si>
    <t xml:space="preserve">Проводка кабеля ВВГ 3x25+1*16  / ВВГ 3x25+1*16 Ù³ÉáõËÇ ³Ýó³Ï³óáõÙ </t>
  </si>
  <si>
    <t xml:space="preserve">Проводка кабеля ВВГ 3x16+1*10 / ВВГ 3x16+1*10 Ù³ÉáõËÇ ³Ýó³Ï³óáõÙ </t>
  </si>
  <si>
    <t xml:space="preserve">Проводка кабеля ВВГ 3x10+1*6 / ВВГ 3x10+1*6 Ù³ÉáõËÇ ³Ýó³Ï³óáõÙ </t>
  </si>
  <si>
    <t>Осуществление монтажных работ с помощью верхолаза в качестве  с доп. Оплаты / Վերնաշխատի օգնությամբ մալուխի մոնտաժային աշխատանքների իրականացում լրցուցիչ վճարում</t>
  </si>
  <si>
    <t>Проводка ПВХ изалированного кабеля с медными жилами типа  ВВГ (1x16) / äÕÝÓ» ÙÇçáõÏáí, ПВХ Ù»Ïáõë³å³ïí³Í ВВГ (1x16) ïÇåÇ Ù³ÉáõËÇ ³ÝóÏ³óáõÙ</t>
  </si>
  <si>
    <t>Проводка ПВХ изалированного кабеля с медными жилами типа  ВВГ (4x6) / äÕÝÓ» ÙÇçáõÏáí, ПВХ Ù»Ïáõë³å³ïí³Í ВВГ (4x6) ïÇåÇ Ù³ÉáõËÇ ³ÝóÏ³óáõÙ</t>
  </si>
  <si>
    <t>Проводка ПВХ изалированного кабеля с медными жилами типа  ВВГ (3x4) / äÕÝÓ» ÙÇçáõÏáí, ПВХ Ù»Ïáõë³å³ïí³Í ВВГ (3x4) ïÇåÇ Ù³ÉáõËÇ ³ÝóÏ³óáõÙ</t>
  </si>
  <si>
    <t>Проводка ПВХ изалированного кабеля с медными жилами типа  ВВГ (3x6) / äÕÝÓ» ÙÇçáõÏáí, ПВХ Ù»Ïáõë³å³ïí³Í ВВГ (3x6) ïÇåÇ Ù³ÉáõËÇ ³ÝóÏ³óáõÙ</t>
  </si>
  <si>
    <t>Проводка ПВХ изалированного кабеля с медными жилами типа  ВВГ (3x10) / äÕÝÓ» ÙÇçáõÏáí, ПВХ Ù»Ïáõë³å³ïí³Í ВВГ (3x10) ïÇåÇ Ù³ÉáõËÇ ³ÝóÏ³óáõÙ</t>
  </si>
  <si>
    <t>Установка автоматического выключателя  (3 фазы 100А) / ²íïáÙ³ï ³Ýç³ïÇãÇ ï»Õ³¹ñáõÙ (3 ý³½ 100A)</t>
  </si>
  <si>
    <t>Установка автоматического выключателя (Легран; 3 фазы 50A) / ²íïáÙ³ï ³Ýç³ïÇãÇ ï»Õ³¹ñáõÙ (È»·é³Ý; 3 ý³½ 50A)</t>
  </si>
  <si>
    <t>Установка автоматического выключателя (Легран; 3 фазы 63A) / ²íïáÙ³ï ³Ýç³ïÇãÇ ï»Õ³¹ñáõÙ (§È»·é³Ý¦ 3 ý³½ 63A)</t>
  </si>
  <si>
    <t>Установка автоматического выключателя (Легран; 3 фазы 40A) / ²íïáÙ³ï ³Ýç³ïÇãÇ ï»Õ³¹ñáõÙ (§È»·é³Ý¦ 3 ý³½ 40A)</t>
  </si>
  <si>
    <t>Установка автоматического выключателя (Легран; 1 фаза 40A) / ²íïáÙ³ï ³Ýç³ïÇãÇ ï»Õ³¹ñáõÙ (§È»·é³Ý¦ 1 ý³½ 40A)</t>
  </si>
  <si>
    <t>Установка автоматического выключателя (Легран; 1 фаза  32A) / ²íïáÙ³ï ³Ýç³ïÇãÇ ï»Õ³¹ñáõÙ (§È»·é³Ý¦ 1 ý³½ 32A)</t>
  </si>
  <si>
    <t>Установка автоматического выключателя (Легран; 1 фаза 25A) / ²íïáÙ³ï ³Ýç³ïÇãÇ ï»Õ³¹ñáõÙ (§È»·é³Ý¦ 1 ý³½ 25A)</t>
  </si>
  <si>
    <t>Установка автоматического выключателя ( 1 фаза  16A) / ²íïáÙ³ï ³Ýç³ïÇãÇ ï»Õ³¹ñáõÙ (§È»·é³Ý¦ 1 ý³½ 16A)</t>
  </si>
  <si>
    <t>Установка автоматического выключателя ( 1 фаза  6A) / ²íïáÙ³ï ³Ýç³ïÇãÇ ï»Õ³¹ñáõÙ (1 ý³½ 6A)</t>
  </si>
  <si>
    <t>Установка автоматического выключателя ( 1 фаза 2A) / ²íïáÙ³ï ³Ýç³ïÇãÇ ï»Õ³¹ñáõÙ (1 ý³½ 2A)</t>
  </si>
  <si>
    <t>Установка автоматического выключателя  (3 фазы  160A) / ºé³ý³½ ³íïáÙ³ï ³Ýç³ïÇãÇ ï»Õ³¹ñáõÙ 160A</t>
  </si>
  <si>
    <t>Установка автоматического выключателя  (3 фазы  200A) / ºé³ý³½ ³íïáÙ³ï ³Ýç³ïÇãÇ ï»Õ³¹ñáõÙ 200A</t>
  </si>
  <si>
    <t>Установка автоматического выключателя  (3 фазы 250A) / ºé³ý³½ ³íïáÙ³ï ³Ýç³ïÇãÇ ï»Õ³¹ñáõÙ 250A</t>
  </si>
  <si>
    <t>Монтаж несгораемых гибких трудоподомных проводников, d=3/4",  (со своими переходными деталями распределительной коробки, внутренних и внешних уголков, тройного распределителя ) / âÑñÏÇ½íáÕ ×ÏíáÕ ËáÕáí³Ï³ïÇå É³ñ³ï³ñÝ»ñÇ ÙáÝï³ÅáõÙ d=3.4", (Çñ µ³ßËÇã ïáõ÷Ç, Ý»ñùÇÝ ¨  ³ñï³ùÇÝ ³ÝÏÛáõÝ³ÏÝ»ñÇ, »é³µ³ßËÇãÇ ³ÝóáõÙ³ÛÇÝ ¹»ï³ÉÝ»ñáí)</t>
  </si>
  <si>
    <t>Проводка  пластмассовых гофрированными труб для эл. проводов, d=25мм / ¾É. É³ñ»ñÇ  åÉ³ëïÙ³ë» ·áýñ» ËáÕáí³ÏÝ»ñáí անցկացում, d=25ÙÙ</t>
  </si>
  <si>
    <t>Проводка  пластмассовых гофрированными труб для эл. Проводов d=40ÙÙ / ¾É. É³ñ»ñÇ  åÉ³ëïÙ³ë» ·áýñ» ËáÕáí³ÏÝ»ñáí անցկացում, d=40ÙÙ</t>
  </si>
  <si>
    <t>Установка эл.щита со шкафной конструкцией на полу  (ПР), размеры 1700x800мм / ä³Ñ³ñ³Ý³ÛÇÝ Ï³éáõóí³Íùáí ¿É.í³Ñ³ÝÇ ï»Õ³¹ñáõÙ Ñ³ï³ÏÇ íñ³(ПР), ã³÷»ñÁ` 1700x800ÙÙ</t>
  </si>
  <si>
    <t>Установка щита на стене со шкафной конструкцией, размер 400x750мм / ä³Ñ³ñ³Ý³ÛÇÝ Ï³éáõóí³Íùáí í³Ñ³ÝÇ ï»Õ³¹ñáõÙ å³ïÇ íñ³, ã³÷»ñÁ` 400x750ÙÙ</t>
  </si>
  <si>
    <t>Установка щита на стене со шкафной конструкцией, размер  250x300мм / ä³Ñ³ñ³Ý³ÛÇÝ Ï³éáõóí³Íùáí ¿É.í³Ñ³Ý³ÏÇ ï»Õ³¹ñáõÙ å³ïÇ íñ³, ã³÷»ñÁ` 250x300ÙÙ</t>
  </si>
  <si>
    <t>Установка щита на стене со шкафной конструкцией, размер  300x400мм / ä³Ñ³ñ³Ý³ÛÇÝ Ï³éáõóí³Íùáí ¿É.í³Ñ³Ý³ÏÇ ï»Õ³¹ñáõÙ å³ïÇ íñ³, ã³÷»ñÁ` 300x400ÙÙ</t>
  </si>
  <si>
    <t>Установка щита на стене со шкафной конструкцией, размер 400x600мм / ä³Ñ³ñ³Ý³ÛÇÝ Ï³éáõóí³Íùáí ¿É.í³Ñ³Ý³ÏÇ ï»Õ³¹ñáõÙ å³ïÇ íñ³, ã³÷»ñÁ` 400x600ÙÙ</t>
  </si>
  <si>
    <t>Установка щита на стене со шкафной конструкцией, размер  600x800мм / ä³Ñ³ñ³Ý³ÛÇÝ Ï³éáõóí³Íùáí ¿É.í³Ñ³Ý³ÏÇ ï»Õ³¹ñáõÙ å³ïÇ íñ³, ã³÷»ñÁ` 600x800ÙÙ</t>
  </si>
  <si>
    <t>Установка переменного выключателя типа WCQ 30E-63, ATS в эл. щите, для дизельного генератора (со своей трехфазной розеткой подключения) / WCQ 30E-63, ATS  ïÇåÇ  ÷á÷áËÙ³Ý  ³Ýç³ïÇãÇ 
ï»Õ³¹ñáõÙ  ¿É.  í³Ñ³Ý³ÏáõÙ,  ¹Ç½»É  ·»Ý»ñ³ïáñÇ Ñ³Ù³ñ ( Çñ »é³ý³½ ÙÇ³óÙ³Ý í³ñ¹³Ïáí )</t>
  </si>
  <si>
    <t>Установка АВР щита 63 А / АВР  վահանի  տեղադրում 63 Ա</t>
  </si>
  <si>
    <t>Установка АВР щита 100 А / АВР  վահանի  տեղադրում 100 Ա</t>
  </si>
  <si>
    <t>Установка АВР щита125 А / АВР  վահանի  տեղադրում 125 Ա</t>
  </si>
  <si>
    <t>Установка АВР щита 160 А / АВР  վահանի  տեղադրում 160 Ա</t>
  </si>
  <si>
    <t>Установка АВР щита 250 А / АВР  վահանի  տեղադրում 250 Ա</t>
  </si>
  <si>
    <t>Установка АВР щита 400 А / АВР  վահանի  տեղադրում 400 Ա</t>
  </si>
  <si>
    <t>Установка АВР щита 630 А / АВР  վահանի  տեղադրում 630 Ա</t>
  </si>
  <si>
    <t>Установка АВР щита 1000 А / АВР  վահանի  տեղադրում 1000 Ա</t>
  </si>
  <si>
    <t>Установка металлических конструкций под оборудование / ê³ñù³íáñáõÙÝ»ñÇ ï³Ï Ù»ï³Õ³Ï³Ý ÏáÝëïñáõÏóÇ³Ý»ñÇ ï»Õ³¹ñáõÙ</t>
  </si>
  <si>
    <t>Проводник заземления из полосовой сеали со срезом в 100кв. Мм / Þ»ñï³åáÕå³ïÇó ÑáÕ³ÏóÙ³Ý Ñ³Õáñ¹Çã 100 ù³é.ÙÙ Ïïñí³Íùáí</t>
  </si>
  <si>
    <t>Проводка пластмассовой кабельной трубы d=100 / äÉ³ëïÙ³ë» d=100 Ù³ÉáõË³ï³ñ ËáÕáí³ÏÇ ³ÝóÏ³óáõÙ</t>
  </si>
  <si>
    <t>Установка огнеупорной коробьи для проводки эл. проводов,  с соединительными элементами и распределительной коробкой (D=25-:-32мм ) / Ø³ÉáõËÝ»ñÇ ³ÝóÏ³óÙ³Ý Ñ³Ù³ñ Ññ³Ï³ÛáõÝ ËáÕáí³Ï³ïÇå Ù³ÉáõË³ï³ñÝ»ñÇ ï»Õ³¹ñáõÙ, Çñ Ïóáñ¹ÇãÝ»ñáí ¨  µ³Å³Ý³ñ³ñ ïáõ÷»ñáí (D=25-:-32ÙÙ )</t>
  </si>
  <si>
    <t>Установка двухтарифного эл. Счетчика / ºñÏï³ñÇý³ÛÇÝ ¾É. Ñ³ßíÇãÇ ï»Õ³¹ñáõÙ</t>
  </si>
  <si>
    <t>Установка распределитекьной коробки  (2 мест) / ´³ßËÇã ïáõ÷Ç ï»Õ³¹ñáõÙ (2 ï»Õ)</t>
  </si>
  <si>
    <t>Установка распределитекьной коробки  (4 мест) / ´³ßËÇã ïáõ÷Ç ï»Õ³¹ñáõÙ (4 ï»Õ)</t>
  </si>
  <si>
    <t>Установка распределитекьной коробки  (6 мест) / ´³ßËÇã ïáõ÷Ç ï»Õ³¹ñáõÙ (6 ï»Õ)</t>
  </si>
  <si>
    <t>Установка распределитекьной коробки (8 мест) / ´³ßËÇã ïáõ÷Ç ï»Õ³¹ñáõÙ (8 ï»Õ)</t>
  </si>
  <si>
    <t>Установка распределитекьной коробки  (12 мест) / ´³ßËÇã ïáõ÷Ç ï»Õ³¹ñáõÙ (12 ï»Õ)</t>
  </si>
  <si>
    <t>Установка распределитекьной коробки  (24 мест) / ´³ßËÇã ïáõ÷Ç ï»Õ³¹ñáõÙ (24 ï»Õ)</t>
  </si>
  <si>
    <t>Установка распределитекьной коробки  (36 мест) / ´³ßËÇã ïáõ÷Ç ï»Õ³¹ñáõÙ (36 ï»Õ)</t>
  </si>
  <si>
    <t>Ремонт распределитекьной коробки  (до 24 мест) / ´³ßËÇã ïáõ÷Ç í»ñ³Ýáñá·áõÙ  (ÙÇÝã¨ 24 ï»Õ)</t>
  </si>
  <si>
    <t xml:space="preserve">Монтаж высококачественных светильников 2*60Вт  / ´³ñÓñáñá³Ï Éáõë³ïáõÝ»ñÇ ÙáÝï³ÅáõÙ 2*60ìî </t>
  </si>
  <si>
    <t>Монтаж высококачественных светильников 4*40Вт (евр. )/ ´³ñÓñáñá³Ï Éáõë³ïáõÝ»ñÇ ÙáÝï³ÅáõÙ 4*40ìî (»íñáå³Ï³Ý)</t>
  </si>
  <si>
    <t xml:space="preserve">Монтаж высококачественных светильников 1*60Вт / ´³ñÓñáñá³Ï Éáõë³ïáõÝ»ñÇ ÙáÝï³ÅáõÙ 1*60ìî </t>
  </si>
  <si>
    <t xml:space="preserve">Монтаж высококачественных светильников подвесного потолка / Կախովի առաստաղի որակյալ Éáõë³ïáõÝ»ñÇ ÙáÝï³ÅáõÙ </t>
  </si>
  <si>
    <t xml:space="preserve">Монтаж  светильников без стоимости   светильника / Èáõë³ïáõÝ»ñÇ ÙáÝï³ÅáõÙ ³é³Ýó Éáõë³ïáõÇ ³ñÅ»ùÇ </t>
  </si>
  <si>
    <t>Монтаж светильников потолка (1*50Вт галогенные качественные лампы), качественный, евр., по брендовым палитрам / ²é³ëï³ÕÇ Éáõë³ïáõÇ ï»Õ³¹ñáõÙ(1*50ìï  Ñ³Éá·»Ý µ³ñÓñáñ³Ï É³Ùåáí),µ³ñÓñáñ³Ï »íñáå³Ï³Ý ³ñï., µñ»Ý¹³ÛÇÝ ·áõÛÝ»ñáí</t>
  </si>
  <si>
    <t>Монтаж светильников потолка (1*75Вт галогенные качественные лампы), качественный, евр., по брендовым палитрам / ²é³ëï³ÕÇ Éáõë³ïáõÇ ï»Õ³¹ñáõÙ(1*75ìï  Ñ³Éá·»Ý µ³ñÓñáñ³Ï É³Ùåáí),µ³ñÓñáñ³Ï »íñáå³Ï³Ý ³ñï., µñ»Ý¹³ÛÇÝ ·áõÛÝ»ñáí</t>
  </si>
  <si>
    <t>Монтаж светильников потолка (2*75Вт люминисцентные качественные лампы )качественный, евр., четырехугольный, никелированный / ²é³ëï³ÕÇ Éáõë³ïáõÇ ï»Õ³¹ñáõÙ(2*75ìï  ÉÛáõÙÇÝÇëó»Ýï µ³ñÓñáñ³Ï É³Ùå»ñáí), µ³ñÓñáñ³Ï »íñáå³Ï³Ý ³ñï., ù³é³ÝÏÛáõÝ³Ó¨, ÝÇÏ»É³å³ï, ¹ÇÙ³å³Ï»å³ï</t>
  </si>
  <si>
    <t>Установка встроенных светодиодных светильников в потолке  (расход энергии 9Вт, 4000К/6000К  коэффициент цветопередачи светодиодов), качественные, евр. / ²é³ëï³ÕÇ Ý»ñÏ³éáõóíáÕ Éáõë³¹Çá¹³ÛÇÝ Éáõë³ïáõÇ ï»Õ³¹ñáõÙ(9ìï  ¿É.Ñáë³Ýù³å³Ñ³Ýç³ñÏ áõÝ³ÏáõÃÛ³Ùµ, 4000Î/6000Î ç»ñÙ³·áõÛÝ³ÛÇÝ óáõóÇãáí), µ³ñÓñáñ³Ï »íñáå³Ï³Ý ³ñï³¹ñáõÃÛ³Ý</t>
  </si>
  <si>
    <t>Установка встроенных светодиодных светильников в потолке  (расход энергии 15Вт, 4000К/6000К коэффициент цветопередачи светодиодов), качественные, евр. / ²é³ëï³ÕÇ Ý»ñÏ³éáõóíáÕ Éáõë³¹Çá¹³ÛÇÝ Éáõë³ïáõÇ ï»Õ³¹ñáõÙ(15ìï  ¿É.Ñáë³Ýù³å³Ñ³Ýç³ñÏ áõÝ³ÏáõÃÛ³Ùµ, 4000Î/6000Î ç»ñÙ³·áõÛÝ³ÛÇÝ óáõóÇãáí), µ³ñÓñáñ³Ï »íñáå³Ï³Ý ³ñï³¹ñáõÃÛ³Ý</t>
  </si>
  <si>
    <t>Установка встроенных светодиодных светильников в потолке   (расход энергии 20Вт, 4000К/6000К коэффициент цветопередачи светодиодов), качественные, евр. / ²é³ëï³ÕÇ Ý»ñÏ³éáõóíáÕ Éáõë³¹Çá¹³ÛÇÝ Éáõë³ïáõÇ ï»Õ³¹ñáõÙ(20ìï  ¿É.Ñáë³Ýù³å³Ñ³Ýç³ñÏ áõÝ³ÏáõÃÛ³Ùµ, 4000Î/6000Î ç»ñÙ³·áõÛÝ³ÛÇÝ óáõóÇãáí), µ³ñÓñáñ³Ï »íñáå³Ï³Ý ³ñï³¹ñáõÃÛ³Ý</t>
  </si>
  <si>
    <t>Установка встроенных светодиодных светильников в потолке   (расход энергии 25Вт, 4000К/6000К коэффициент цветопередачи светодиодов), качественные, евр. / ²é³ëï³ÕÇ Ý»ñÏ³éáõóíáÕ Éáõë³¹Çá¹³ÛÇÝ Éáõë³ïáõÇ ï»Õ³¹ñáõÙ(25ìï  ¿É.Ñáë³Ýù³å³Ñ³Ýç³ñÏ áõÝ³ÏáõÃÛ³Ùµ, 4000Î/6000Î ç»ñÙ³·áõÛÝ³ÛÇÝ óáõóÇãáí), µ³ñÓñáñ³Ï »íñáå³Ï³Ý ³ñï³¹ñáõÃÛ³Ý</t>
  </si>
  <si>
    <t>Установка встроенных светодиодных светильников в потолке   (расход энергии 35Вт, 4000К/6000К коэффициент цветопередачи светодиодов), качественные, евр. / ²é³ëï³ÕÇ Ý»ñÏ³éáõóíáÕ Éáõë³¹Çá¹³ÛÇÝ Éáõë³ïáõÇ ï»Õ³¹ñáõÙ(35ìï  ¿É.Ñáë³Ýù³å³Ñ³Ýç³ñÏ áõÝ³ÏáõÃÛ³Ùµ, 4000Î/6000Î ç»ñÙ³·áõÛÝ³ÛÇÝ óáõóÇãáí), µ³ñÓñáñ³Ï »íñáå³Ï³Ý ³ñï³¹ñáõÃÛ³Ý</t>
  </si>
  <si>
    <t>Установка встроенных светодиодных светильников в потолке   (расход энергии 45Вт, 4000К/6000К коэффициент цветопередачи светодиодов), качественные, евр. / ²é³ëï³ÕÇ Ý»ñÏ³éáõóíáÕ Éáõë³¹Çá¹³ÛÇÝ Éáõë³ïáõÇ ï»Õ³¹ñáõÙ(45ìï  ¿É.Ñáë³Ýù³å³Ñ³Ýç³ñÏ áõÝ³ÏáõÃÛ³Ùµ, 4000Î/6000Î ç»ñÙ³·áõÛÝ³ÛÇÝ óáõóÇãáí), µ³ñÓñáñ³Ï »íñáå³Ï³Ý ³ñï³¹ñáõÃÛ³Ý</t>
  </si>
  <si>
    <t>Установка подвесных цилиндраобразных  светодиодных светильников в потолке (расход энергии  35Вт, 4000К/6000К  коэффициент цветопередачи светодиодов), качественные, евр. / ²é³ëï³ÕÇ Ï³ËáíÇ ·É³Ý³Ó¨ Éáõë³¹Çá¹³ÛÇÝ Éáõë³ïáõÇ ï»Õ³¹ñáõÙ(35ìï  ¿É.Ñáë³Ýù³å³Ñ³Ýç³ñÏ áõÝ³ÏáõÃÛ³Ùµ, 4000Î/6000Î ç»ñÙ³·áõÛÝ³ÛÇÝ óáõóÇãáí), µ³ñÓñáñ³Ï »íñáå³Ï³Ý ³ñï³¹ñáõÃÛ³Ý</t>
  </si>
  <si>
    <t>Установка розеток и выключателей  Titan / ì³ñ¹³ÏÝ»ñÇ ¨ ³Ýç³ïÇãÝ»ñÇ ï»Õ³¹ñáõÙ; Titan</t>
  </si>
  <si>
    <t>Установка розеток для TV (Titan) / TV.í³ñ¹³ÏÝ»ñÇ ï»Õ³¹ñáõÙ,(Titan)</t>
  </si>
  <si>
    <t>Установка розеток, выключателей (серия Titan A-707 ),                                                                                                                                          2 место / ì³ñ¹³ÏÝ»ñÇ, ³Ýç³ïÇãÝ»ñÇ  ï»Õ³¹ñáõÙ,(Titan A-707 ë»ñÇ³ÛÇ),                                                                                                                                          2 ï»Õ³Ýáó</t>
  </si>
  <si>
    <t>Установка розеток, выключателей (серия Titan A-707 ),                                                                                                                                                  3 место / ì³ñ¹³ÏÝ»ñÇ, ³Ýç³ïÇãÝ»ñÇ  ï»Õ³¹ñáõÙ,(Titan A-707 ë»ñÇ³ÛÇ),                                                                                                                                          3 ï»Õ³Ýáó</t>
  </si>
  <si>
    <t>Установка розеток, выключателей (серия Titan A-707 ),                                                                                                                                                  4 место / ì³ñ¹³ÏÝ»ñÇ, ³Ýç³ïÇãÝ»ñÇ  ï»Õ³¹ñáõÙ,(Titan A-707 ë»ñÇ³ÛÇ),                                                                                                                                          4 ï»Õ³Ýáó</t>
  </si>
  <si>
    <t>Установка розеток, выключателей (серия Titan A-707 ),                                                                                                                                                  6 место / ì³ñ¹³ÏÝ»ñÇ, ³Ýç³ïÇãÝ»ñÇ  ï»Õ³¹ñáõÙ,(Titan A-707 ë»ñÇ³ÛÇ),                                                                                                                                          6 ï»Õ³Ýáó</t>
  </si>
  <si>
    <t>Установка розеток и выключателей; турецкие / ì³ñ¹³ÏÝ»ñÇ ¨ ³Ýç³ïÇãÝ»ñÇ ï»Õ³¹ñáõÙ; Ãáõñù.</t>
  </si>
  <si>
    <t>Монтаж пластмассовых коробов 20мм-40мм(евр.) / äÉ³ëïÙ³ë» Ñáë³Ýù³ï³ñ ÏáñáµÝ»ñÇ ÙáÝï³ÅáõÙ 20ÙÙ-40ÙÙ (»íñ.)</t>
  </si>
  <si>
    <t>Монтаж пластмассовых коробов 30мм-40мм(евр.) / äÉ³ëïÙ³ë» Ñáë³Ýù³ï³ñ ÏáñáµÝ»ñÇ ÙáÝï³ÅáõÙ 30ÙÙ-40ÙÙ (»íñ.)</t>
  </si>
  <si>
    <t>Монтаж пластмассовых коробов 40мм-60мм(евр.) / äÉ³ëïÙ³ë» Ñáë³Ýù³ï³ñ ÏáñáµÝ»ñÇ ÙáÝï³ÅáõÙ 40ÙÙ-60ÙÙ (»íñ.)</t>
  </si>
  <si>
    <t>Монтаж пластмассовых коробов 35мм-105мм(евр.) / äÉ³ëïÙ³ë» Ñáë³Ýù³ï³ñ ÏáñáµÝ»ñÇ ÙáÝï³ÅáõÙ 35ÙÙ-105ÙÙ (»íñ.)</t>
  </si>
  <si>
    <t>Прокладка эл. проводов ППВ 1*10 / ¿É/É³ñ»ñÇ ³ÝóÏ³óáõÙ ääì 1*10</t>
  </si>
  <si>
    <t>Прокладка эл. проводов ППВ 1*8 / ¿É/É³ñ»ñÇ ³ÝóÏ³óáõÙ ääì 1*8</t>
  </si>
  <si>
    <t>Прокладка эл. проводов ППВ 1*6 / ¿É/É³ñ»ñÇ ³ÝóÏ³óáõÙ ääì 1*6</t>
  </si>
  <si>
    <t>Прокладка эл. проводов ППВ 1*4 / ¿É/É³ñ»ñÇ ³ÝóÏ³óáõÙ ääì 1*4</t>
  </si>
  <si>
    <t>Прокладка эл. проводов ППВ 2*4 / ¿É/É³ñ»ñÇ ³ÝóÏ³óáõÙ ääì 2*4</t>
  </si>
  <si>
    <t>Прокладка эл. проводов ППВ 2*2.5 / ¿É/É³ñ»ñÇ ³ÝóÏ³óáõÙ ääì 2*2.5</t>
  </si>
  <si>
    <t>Прокладка эл. проводов ППВ 1*2.5 / ¿É/É³ñ»ñÇ ³ÝóÏ³óáõÙ ääì 1*2.5</t>
  </si>
  <si>
    <t>Прокладка эл. проводов ППВ 1*1.5 / ¿É/É³ñ»ñÇ ³ÝóÏ³óáõÙ ääì 1*1.5</t>
  </si>
  <si>
    <t>Монтаж кабеля для TV .(с 100% медными жилами)  / TV Ù³ÉáõËÇ ÙáÝï³ÅáõÙ.100% åÕÝÓÛ³ çÇÕ»ñ</t>
  </si>
  <si>
    <t>Установка распределительной коробки / ´³Å³ÝÙ³Ý ïáõ÷Ç ï»Õ³¹ñáõÙ</t>
  </si>
  <si>
    <t>Подготовки и монтаж металлических кабельростов  (b=20-30см) / Ø»ï³Õ³Ï³Ý É³ñ³ï³ñ»ñÇ å³ïñ³ëïáõÙ ¨ ÙáÝï³ÅáõÙ (b=20-30ëÙ)</t>
  </si>
  <si>
    <t>Открытие отверстия в стене толщиной в 400- 500мм / ²ÝóùÇ µ³óáõÙ 400-500ÙÙ Ñ³ëï. å³ïÇ Ù»ç</t>
  </si>
  <si>
    <t>Открытие отверстия в перегородке / ²ÝóùÇ µ³óáõÙ միջնապատի Ù»ç</t>
  </si>
  <si>
    <t>Открытие отверстия в межэтажном перекрытии / ²ÝóùÇ µ³óáõÙ միջնհարկային ծածկի Ù»ç</t>
  </si>
  <si>
    <t>Заливка дыры кабельной мастикой (после проводки кабеля) / ²ÝóùÇ Éó³÷³ÏáõÙ Ù³ÉáõË³ÛÇÝ Ù³ëïÇÏ³Ûáí (Ù³ÉáõËÇ ³ÝóÏ³óáõÙÇó Ñ»ïá)</t>
  </si>
  <si>
    <t>Демонтаж кондиционера, частичный ремонт и монтаж на новом месте / ú¹áñ³ÏÇãÇ ³å³ÙáÝï³ÅáõÙ, Ù³ëÝ³ÏÇ í»ñ³Ýáñá·áõÙ ¨ ÙáÝï³ÅáõÙ Ýáñ ï»ÕáõÙ</t>
  </si>
  <si>
    <t xml:space="preserve">Работа лаборатории в случае аварии электричества  / Ðáë³ÝùÇ íÃ³ñ³ÛÇÝ É³µáñ³ïáñÇ³ÛÇ ³ßË³ï³Ýù </t>
  </si>
  <si>
    <t>V Строй-монтажные работы заземления до 4 Ом / ÐáÕ³ÝóÙ³Ý ÏáÝïáõñÇ Ï³éáõóÙ³Ý ³ßË³ï³ÝùÝ»ñ,ÙÇÝã¨ 4 úÑÙ</t>
  </si>
  <si>
    <r>
      <t xml:space="preserve">Разработка траншеи </t>
    </r>
    <r>
      <rPr>
        <sz val="10"/>
        <color indexed="8"/>
        <rFont val="Andalus"/>
        <family val="1"/>
      </rPr>
      <t xml:space="preserve">III, IV группа </t>
    </r>
    <r>
      <rPr>
        <sz val="10"/>
        <color indexed="8"/>
        <rFont val="Times Armenian"/>
        <family val="1"/>
      </rPr>
      <t>/ Êñ³ÙáõÕáõ ÷áñáõÙ III, IV ËáõÙµ</t>
    </r>
  </si>
  <si>
    <t>Разборка и востановления асфальта, толщ. шебня 10-20см / ²ëý³ÉïÇ ù³Ý¹áõÙ ¨ í»ñ³Ï³Ý·ÝáõÙ, Ë×Ç Ñ³ëï. 10-20ëÙ</t>
  </si>
  <si>
    <t>Бурение скважин d=500мм / öáëáñ³ÏÇ Ñáñ³ïáõÙ d=500ÙÙ</t>
  </si>
  <si>
    <t>Прокладка КГ, 1x50кв.мм кабеля на стену / КГ, 1*50ù³é.ÙÙ Ï³µ»ÉÇ ³ÝóÏ³óáõÙ å³ïÇ íñ³</t>
  </si>
  <si>
    <t>Прокладка КГ, 1x50кв.мм кабеля на кабельросте / КГ, 1*50ù³é.ÙÙ Ï³µ»ÉÇ ³Ùñ³óáõÙÁ  É³ñ³ï³ñÇ íñ³</t>
  </si>
  <si>
    <t>Прокладка полосовой стали на стену / Þ»ñï³åáÕå³ïÇ ³Ùñ³óáõÙ å³ïÇ íñ³</t>
  </si>
  <si>
    <t>Установка  полосовой стали в траншее / Þ»ñï³åáÕå³ïÇ ÷éáõÙ Ëñ³ÙáõÕáõÙ</t>
  </si>
  <si>
    <t>Разбивка угольника в грунт / ²ÝÏÛáõÝ³ÏÇ Ë÷áõÙ ·ñáõÝïáõÙ</t>
  </si>
  <si>
    <t>Обработка грунта со солью / öáëáñ³ÏÇ Ñ»ï ÉóíáÕ ÑáÕÇ Ùß³ÏáõÙ ³Õáí</t>
  </si>
  <si>
    <t>Установка медного шина заземления 400x50x5мм / äÕÝÓÛ³ ÑáÕ³ÝóÇã Ñ³Õáñ¹³ÃÇÃ»ÕÇ ï»Õ³¹ñáõÙ 400x50x5ÙÙ</t>
  </si>
  <si>
    <t>Крепление высококачественного медного шина заземления на стену включая электроизолятори (2 шт.), размеры 400x50x5мм / ´³ñÓñáñ³Ï åÕÝÓÛ³ ÑáÕ³ÝóÇã Ñ³Õáñ¹³ÃÇÃ»ÕÇ ³Ùñ³óáõÙ å³ïÇÝ, Çñ Ñáë³Ýù³Ù»ÏáõëÇãÝ»ñáí(2 Ñ³ï), ã³÷ë»ñÁ` 400x50x5ÙÙ</t>
  </si>
  <si>
    <t>Крепление ацинкованной трубы на стену, для проводки эл. кабеля  d=25мм, толщ. 2.5/3 мм / òÇÝÏ³å³ï ËáÕáí³ÏÇ ³Ùñ³óáõÙ å³ïÇÝ,¿É. Ù³ÉáõËÇ ³ÝóÏ³óÙ³Ý Ñ³Ù³ñ d=25ÙÙ, Ñ³ëï.2.5/3ÙÙ</t>
  </si>
  <si>
    <t>Проверка и сертефикация заземления и громоотводов / ÐáÕ³ÝóÙ³Ý ¨ ß³ÝÃ³ñ·»ÉÙ³Ý Ñ³Ù³Ï³ñ·Ç ëïáõ·áõÙ ¨ ë»ñï»ýÇÏ³óáõÙ</t>
  </si>
  <si>
    <t>Прокладка кабеля или полосовой стали на стенах либо других конструкциях с помощью верхалаза (без стоимости материала) / Ø³ÉáõËÇ Ï³Ù ß»ñï³åáÕå³ïÇ ³Ùñ³óáõÙ å³ï»ñÇ Ï³Ù ³ÛÉ ÏáÝëïñáõÏóÇ³Ý»ñÇ íñ³ í»ñÝ³ßË³ïÇ û·ÝáõÃÛ³Ùµ (³é³Ýó ÝÛáõÃÇ ³ñÅ»ùÇ)</t>
  </si>
  <si>
    <t xml:space="preserve">Прокладка оцинкованной полосовой стали в траншее / î³ù-óÇÝÏ³å³ïí³Í ß»ñï³åáÕå³ïÇ ³Ùñ³óáõÙ </t>
  </si>
  <si>
    <t xml:space="preserve">Установка оцинкованной полосовой стали в траншее  / î³ù-óÇÝÏ³å³ïí³Í ß»ñï³åáÕå³ïÇ ÷éáõÙ Ëñ³ÙáõÕáõÙ </t>
  </si>
  <si>
    <t xml:space="preserve">Разбивка в грунт оцинкованного угольника  (50x50x5мм и до 2м в длину) / î³ù-óÇÝÏ³å³ïí³Í ³ÝÏÛáõÝ³ÏÇ (50x50x5ÙÙ ¨ ÙÇÝã¨ 2 Ù »ñÏ³ñáõÃÛ³Ùµ) Ë÷áõÙ ·ñáõÝïáõÙ </t>
  </si>
  <si>
    <t xml:space="preserve">Транспортные расходы/ îñ³Ýëåáñï³ÛÇÝ Í³Ëë»ñ </t>
  </si>
  <si>
    <t>В г. Ереван или за пределами г. Ереван до 30км / ºñ¨³ÝáõÙ Ï³Ù ºñ¨³ÝÇó ¹áõñë ÙÇÝã¨ 30ÏÙ</t>
  </si>
  <si>
    <t>За пределами г. Ереван от 30 до100км / ºñ¨³ÝÇó ¹áõñë ÙÇÝã¨ 30-100ÏÙ</t>
  </si>
  <si>
    <t>За пределами г. Ереван от 30 до100км, когда стоимость работ без НДС &lt; 50000 др. / ºñ¨³ÝÇó ¹áõñë ÙÇÝã¨ 30-100ÏÙ երբ աշխատանքների արժեքը առանց ԱԱՀ &lt; 50000 դրամից</t>
  </si>
  <si>
    <t>За пределами г. Ереван от 100 до200км / ºñ¨³ÝÇó ¹áõñë ÙÇÝã¨ 100-200 ÏÙ</t>
  </si>
  <si>
    <t>За пределами г. Ереван от 100 до200км, когда стоимость работ без НДС &lt; 50000 др. /ºñ¨³ÝÇó ¹áõñë ÙÇÝã¨ 100-200 ÏÙ երբ աշխատանքների արժեքը առանց ԱԱՀ &lt; 50000 դրամից</t>
  </si>
  <si>
    <t>За пределами г. Ереван больше 200км / ºñ¨³ÝÇó ¹áõñë ÙÇÝã¨ 200 ÏÙ -ից ավել</t>
  </si>
  <si>
    <t>За пределами г. Ереван больше 200км, когда стоимость работ без НДС &lt; 50000 др. / ºñ¨³ÝÇó ¹áõñë ÙÇÝã¨ 200 ÏÙ -ից ավել երբ աշխատանքների արժեքը առանց ԱԱՀ &lt; 50000 դրամից</t>
  </si>
  <si>
    <t>Всего в АМД без НДС / Ընդամենը ՀՀ դրամով առանց ԱԱՀ</t>
  </si>
  <si>
    <r>
      <t>м</t>
    </r>
    <r>
      <rPr>
        <sz val="10"/>
        <rFont val="Calibri"/>
        <family val="2"/>
        <charset val="204"/>
      </rPr>
      <t>³</t>
    </r>
    <r>
      <rPr>
        <sz val="11"/>
        <rFont val="Times Armenian"/>
        <family val="1"/>
      </rPr>
      <t xml:space="preserve"> /Ù</t>
    </r>
    <r>
      <rPr>
        <sz val="11"/>
        <rFont val="Calibri"/>
        <family val="2"/>
        <charset val="204"/>
      </rPr>
      <t>³</t>
    </r>
  </si>
  <si>
    <r>
      <t>м</t>
    </r>
    <r>
      <rPr>
        <sz val="10"/>
        <rFont val="Calibri"/>
        <family val="2"/>
        <charset val="204"/>
      </rPr>
      <t>²</t>
    </r>
    <r>
      <rPr>
        <sz val="11"/>
        <rFont val="Times Armenian"/>
        <family val="1"/>
      </rPr>
      <t>/ մ</t>
    </r>
    <r>
      <rPr>
        <sz val="11"/>
        <rFont val="Calibri"/>
        <family val="2"/>
        <charset val="204"/>
      </rPr>
      <t>²</t>
    </r>
  </si>
  <si>
    <t>кг / կգ</t>
  </si>
  <si>
    <t>м / մ</t>
  </si>
  <si>
    <r>
      <t>м</t>
    </r>
    <r>
      <rPr>
        <sz val="10"/>
        <rFont val="Calibri"/>
        <family val="2"/>
        <charset val="204"/>
      </rPr>
      <t>³</t>
    </r>
    <r>
      <rPr>
        <sz val="10"/>
        <rFont val="Times Armenian"/>
        <family val="1"/>
      </rPr>
      <t xml:space="preserve"> / մ</t>
    </r>
    <r>
      <rPr>
        <sz val="10"/>
        <rFont val="Calibri"/>
        <family val="2"/>
        <charset val="204"/>
      </rPr>
      <t>³</t>
    </r>
  </si>
  <si>
    <t>п/м /  գ/մ</t>
  </si>
  <si>
    <t>шт / հատ</t>
  </si>
  <si>
    <t>комплект / կոմպլեկտ</t>
  </si>
  <si>
    <t>пара / զույգ</t>
  </si>
  <si>
    <t>мест / տեղ</t>
  </si>
  <si>
    <t>кв.м / քառ.մ</t>
  </si>
  <si>
    <r>
      <t>м</t>
    </r>
    <r>
      <rPr>
        <sz val="10"/>
        <rFont val="Calibri"/>
        <family val="2"/>
        <charset val="204"/>
      </rPr>
      <t>³</t>
    </r>
    <r>
      <rPr>
        <sz val="11"/>
        <rFont val="Times Armenian"/>
        <family val="1"/>
      </rPr>
      <t xml:space="preserve"> / մ</t>
    </r>
    <r>
      <rPr>
        <sz val="11"/>
        <rFont val="Calibri"/>
        <family val="2"/>
        <charset val="204"/>
      </rPr>
      <t>³</t>
    </r>
  </si>
  <si>
    <t>1 час / 1 ժամ</t>
  </si>
  <si>
    <t>т/ տ</t>
  </si>
  <si>
    <t>1 этаж / 1 հարկ</t>
  </si>
  <si>
    <t>место / տեղ</t>
  </si>
  <si>
    <t>компл. / կոմպլեկտ</t>
  </si>
  <si>
    <t>час / ժամ</t>
  </si>
  <si>
    <t>система / սիստեմ</t>
  </si>
  <si>
    <t>Прогнозные объемы работ  / Կանխատեսվող աշխատանքների ծավալը</t>
  </si>
  <si>
    <t>Ценa за ед. в АМД (без учета НДС) при условии оплаты 60 дн.  / 1 միավորի գները ՀՀ դրամով (առանց ԱԱՀ) 60 օրվա ընթացքում վճարելու պայմանով</t>
  </si>
  <si>
    <t>Итого без НДС при условии оплаты 60 дн.   / Ընդամենը առանց ԱԱՀ 60 օրվա ընթացքում վճարելու պայմանով</t>
  </si>
  <si>
    <t>Ценa за ед. в АМД (без учета НДС) при условии оплаты 90 дн.  / 1 միավորի գները ՀՀ դրամով (առանց ԱԱՀ) 90 օրվա ընթացքում վճարելու պայմանով</t>
  </si>
  <si>
    <t xml:space="preserve">Итого без НДС при условии оплаты 90 дн./ Ընդամենը առանց ԱԱՀ 90 օրվա ընթացքում վճարելու պայմանով
</t>
  </si>
  <si>
    <t>Ценa за ед. в АМД (без учета НДС) при условии оплаты 180 дн.  / 1 միավորի գները ՀՀ դրամով (առանց ԱԱՀ) 180 օրվա ընթացքում վճարելու պայմանով</t>
  </si>
  <si>
    <t xml:space="preserve">ТЕНДЕР ARM-T 023/14  по выбору подрядчика  услуг строй-монтажных и строительно-ремонтных работ на территориях и в офисах продаж ЗАО  АрменТел сроком на 2 года.
                                                                                                                                                                                                                                 </t>
  </si>
  <si>
    <t>Приложение №4 к Инструкции участнику Тендера (форма)</t>
  </si>
  <si>
    <t>Требования к заполнению формы:</t>
  </si>
  <si>
    <t>1. Коммерческое предложение оформляется Участником в строгом соответствии с предложенной формой. Заполнению подлежат только ячейки, выделенные светло-зеленым цветом.</t>
  </si>
  <si>
    <t>3.Коммерческое предложение участника должно включать расценки для одного или нескольких вариантов оплаты из числа предложенных ниже.</t>
  </si>
  <si>
    <t>4.Цены,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Тендера, и должны оставаться неизменными в течение срока действия договора (2 года), если стороны не заключат соглашения об их изменении.</t>
  </si>
  <si>
    <t>Заказчик оставляет за собой право не рассматривать частично заполненные Коммерческие предложения и Коммерческие предложения, формат которых отличается от заданного.</t>
  </si>
  <si>
    <t>начало формы</t>
  </si>
  <si>
    <t>Коммерческое предложение Участника</t>
  </si>
  <si>
    <t>г.Ереван</t>
  </si>
  <si>
    <t>[дата]</t>
  </si>
  <si>
    <r>
      <rPr>
        <sz val="11"/>
        <color indexed="10"/>
        <rFont val="Calibri"/>
        <family val="2"/>
        <charset val="204"/>
      </rPr>
      <t>[Наименование Участника]</t>
    </r>
    <r>
      <rPr>
        <sz val="11"/>
        <color theme="1"/>
        <rFont val="Calibri"/>
        <family val="2"/>
        <scheme val="minor"/>
      </rPr>
      <t xml:space="preserve">, зарегестрированное по адресу </t>
    </r>
    <r>
      <rPr>
        <sz val="11"/>
        <color indexed="10"/>
        <rFont val="Calibri"/>
        <family val="2"/>
        <charset val="204"/>
      </rPr>
      <t>[юридический адрес Участника]</t>
    </r>
    <r>
      <rPr>
        <sz val="11"/>
        <color theme="1"/>
        <rFont val="Calibri"/>
        <family val="2"/>
        <scheme val="minor"/>
      </rPr>
      <t xml:space="preserve">, прелагает заключить договор по форме, которая содержится в Приложении №8 к Инструкции участнику Тендера ARM-T 023/14,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(2 года).
</t>
    </r>
  </si>
  <si>
    <t xml:space="preserve">2. Допускается частичное заполнение формы. </t>
  </si>
  <si>
    <t>подпись</t>
  </si>
  <si>
    <t>[Фамилия И.О.]</t>
  </si>
  <si>
    <t>конец формы</t>
  </si>
  <si>
    <t xml:space="preserve">Итого без НДС оплаты 180 дн. / Ընդամենը առանց ԱԱՀ 180 օրվա ընթացքում վճարելու պայմանով
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</si>
</sst>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4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Armenian"/>
      <family val="1"/>
    </font>
    <font>
      <b/>
      <sz val="10"/>
      <name val="Times Armenian"/>
      <family val="1"/>
    </font>
    <font>
      <b/>
      <i/>
      <u/>
      <sz val="11"/>
      <name val="Times Armenian"/>
      <family val="1"/>
    </font>
    <font>
      <sz val="10"/>
      <name val="Times Armenian"/>
      <family val="1"/>
    </font>
    <font>
      <vertAlign val="superscript"/>
      <sz val="10"/>
      <name val="Times Armenian"/>
      <family val="1"/>
    </font>
    <font>
      <b/>
      <sz val="10"/>
      <name val="Arial"/>
      <family val="2"/>
      <charset val="204"/>
    </font>
    <font>
      <vertAlign val="superscript"/>
      <sz val="11"/>
      <name val="Times Armenian"/>
      <family val="1"/>
    </font>
    <font>
      <sz val="11"/>
      <name val="Times Armenian"/>
      <family val="1"/>
    </font>
    <font>
      <sz val="10"/>
      <color indexed="8"/>
      <name val="Times Armenian"/>
      <family val="1"/>
    </font>
    <font>
      <vertAlign val="superscript"/>
      <sz val="10"/>
      <color indexed="8"/>
      <name val="Times Armeni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Times Armenian"/>
      <family val="1"/>
    </font>
    <font>
      <sz val="11"/>
      <color indexed="8"/>
      <name val="Times Armenian"/>
      <family val="1"/>
    </font>
    <font>
      <sz val="11"/>
      <color indexed="10"/>
      <name val="Times Armenian"/>
      <family val="1"/>
    </font>
    <font>
      <b/>
      <sz val="14"/>
      <color indexed="8"/>
      <name val="Times Armenian"/>
      <family val="1"/>
    </font>
    <font>
      <sz val="14"/>
      <color indexed="8"/>
      <name val="Times Armenian"/>
      <family val="1"/>
    </font>
    <font>
      <sz val="8"/>
      <name val="Calibri"/>
      <family val="2"/>
    </font>
    <font>
      <sz val="10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LatRus"/>
      <family val="2"/>
    </font>
    <font>
      <sz val="10"/>
      <color indexed="8"/>
      <name val="Cambria"/>
      <family val="1"/>
      <charset val="204"/>
    </font>
    <font>
      <sz val="10"/>
      <color indexed="8"/>
      <name val="Andalus"/>
      <family val="1"/>
    </font>
    <font>
      <b/>
      <i/>
      <sz val="11"/>
      <color indexed="8"/>
      <name val="Times Armenian"/>
      <family val="1"/>
    </font>
    <font>
      <b/>
      <sz val="14"/>
      <name val="Times Armenian"/>
      <family val="1"/>
    </font>
    <font>
      <b/>
      <i/>
      <u/>
      <sz val="14"/>
      <name val="Times Armenian"/>
      <family val="1"/>
    </font>
    <font>
      <sz val="14"/>
      <name val="Times Armenian"/>
      <family val="1"/>
    </font>
    <font>
      <b/>
      <sz val="9"/>
      <name val="Times Armenian"/>
      <family val="1"/>
    </font>
    <font>
      <sz val="11"/>
      <name val="Calibri"/>
      <family val="2"/>
      <charset val="204"/>
    </font>
    <font>
      <b/>
      <i/>
      <u/>
      <sz val="12"/>
      <name val="Times Armenian"/>
      <family val="1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3" fillId="0" borderId="0">
      <alignment horizontal="center"/>
    </xf>
  </cellStyleXfs>
  <cellXfs count="14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164" fontId="3" fillId="0" borderId="3" xfId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5" xfId="1" applyFont="1" applyBorder="1"/>
    <xf numFmtId="164" fontId="5" fillId="0" borderId="5" xfId="1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center" wrapText="1"/>
    </xf>
    <xf numFmtId="164" fontId="9" fillId="0" borderId="5" xfId="1" applyFont="1" applyBorder="1"/>
    <xf numFmtId="0" fontId="5" fillId="0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164" fontId="5" fillId="0" borderId="5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9" fontId="5" fillId="0" borderId="5" xfId="4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9" fontId="5" fillId="0" borderId="8" xfId="4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5" fillId="3" borderId="5" xfId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9" fillId="0" borderId="5" xfId="1" applyFont="1" applyFill="1" applyBorder="1"/>
    <xf numFmtId="164" fontId="9" fillId="0" borderId="5" xfId="1" applyFont="1" applyFill="1" applyBorder="1" applyAlignment="1">
      <alignment vertical="center"/>
    </xf>
    <xf numFmtId="164" fontId="5" fillId="0" borderId="5" xfId="1" applyFont="1" applyFill="1" applyBorder="1"/>
    <xf numFmtId="0" fontId="10" fillId="2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4" fontId="9" fillId="0" borderId="5" xfId="1" applyFont="1" applyBorder="1" applyAlignment="1"/>
    <xf numFmtId="0" fontId="4" fillId="4" borderId="1" xfId="0" applyFont="1" applyFill="1" applyBorder="1" applyAlignment="1">
      <alignment horizontal="center" vertical="center"/>
    </xf>
    <xf numFmtId="164" fontId="9" fillId="4" borderId="5" xfId="1" applyFont="1" applyFill="1" applyBorder="1"/>
    <xf numFmtId="165" fontId="14" fillId="0" borderId="0" xfId="1" applyNumberFormat="1" applyFont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9" fillId="4" borderId="5" xfId="1" applyNumberFormat="1" applyFont="1" applyFill="1" applyBorder="1"/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Border="1"/>
    <xf numFmtId="165" fontId="5" fillId="0" borderId="5" xfId="1" applyNumberFormat="1" applyFont="1" applyBorder="1" applyAlignment="1">
      <alignment vertical="center"/>
    </xf>
    <xf numFmtId="165" fontId="9" fillId="0" borderId="5" xfId="1" applyNumberFormat="1" applyFont="1" applyBorder="1"/>
    <xf numFmtId="165" fontId="9" fillId="0" borderId="5" xfId="1" applyNumberFormat="1" applyFont="1" applyFill="1" applyBorder="1"/>
    <xf numFmtId="165" fontId="9" fillId="0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/>
    <xf numFmtId="165" fontId="5" fillId="0" borderId="5" xfId="1" applyNumberFormat="1" applyFont="1" applyFill="1" applyBorder="1" applyAlignment="1">
      <alignment vertical="center"/>
    </xf>
    <xf numFmtId="165" fontId="5" fillId="3" borderId="5" xfId="1" applyNumberFormat="1" applyFont="1" applyFill="1" applyBorder="1" applyAlignment="1">
      <alignment vertical="center"/>
    </xf>
    <xf numFmtId="165" fontId="9" fillId="0" borderId="5" xfId="1" applyNumberFormat="1" applyFont="1" applyBorder="1" applyAlignment="1"/>
    <xf numFmtId="9" fontId="5" fillId="0" borderId="5" xfId="3" applyFont="1" applyFill="1" applyBorder="1" applyAlignment="1">
      <alignment vertical="center"/>
    </xf>
    <xf numFmtId="9" fontId="5" fillId="0" borderId="8" xfId="3" applyFont="1" applyFill="1" applyBorder="1" applyAlignment="1">
      <alignment vertical="center"/>
    </xf>
    <xf numFmtId="165" fontId="15" fillId="0" borderId="0" xfId="1" applyNumberFormat="1" applyFont="1"/>
    <xf numFmtId="0" fontId="15" fillId="0" borderId="0" xfId="0" applyFont="1"/>
    <xf numFmtId="165" fontId="14" fillId="0" borderId="0" xfId="1" applyNumberFormat="1" applyFont="1" applyAlignment="1">
      <alignment vertical="center" wrapText="1"/>
    </xf>
    <xf numFmtId="0" fontId="15" fillId="0" borderId="0" xfId="0" applyFont="1" applyFill="1"/>
    <xf numFmtId="0" fontId="15" fillId="0" borderId="1" xfId="0" applyFont="1" applyBorder="1"/>
    <xf numFmtId="0" fontId="15" fillId="0" borderId="4" xfId="0" applyFont="1" applyBorder="1"/>
    <xf numFmtId="164" fontId="15" fillId="0" borderId="5" xfId="1" applyFont="1" applyBorder="1"/>
    <xf numFmtId="165" fontId="15" fillId="0" borderId="5" xfId="1" applyNumberFormat="1" applyFont="1" applyBorder="1"/>
    <xf numFmtId="9" fontId="15" fillId="0" borderId="0" xfId="3" applyFont="1"/>
    <xf numFmtId="164" fontId="15" fillId="0" borderId="0" xfId="1" applyFont="1"/>
    <xf numFmtId="9" fontId="14" fillId="0" borderId="0" xfId="3" applyFont="1" applyAlignment="1">
      <alignment vertical="center" wrapText="1"/>
    </xf>
    <xf numFmtId="164" fontId="5" fillId="5" borderId="5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165" fontId="14" fillId="0" borderId="0" xfId="1" applyNumberFormat="1" applyFont="1" applyAlignment="1">
      <alignment horizontal="center" vertical="top" wrapText="1"/>
    </xf>
    <xf numFmtId="9" fontId="14" fillId="0" borderId="0" xfId="3" applyFont="1" applyAlignment="1">
      <alignment horizontal="center" vertical="top" wrapText="1"/>
    </xf>
    <xf numFmtId="38" fontId="15" fillId="0" borderId="0" xfId="1" applyNumberFormat="1" applyFont="1"/>
    <xf numFmtId="38" fontId="14" fillId="0" borderId="0" xfId="1" applyNumberFormat="1" applyFont="1" applyAlignment="1">
      <alignment vertical="center" wrapText="1"/>
    </xf>
    <xf numFmtId="38" fontId="14" fillId="0" borderId="0" xfId="1" applyNumberFormat="1" applyFont="1" applyAlignment="1">
      <alignment horizontal="center" vertical="top" wrapText="1"/>
    </xf>
    <xf numFmtId="9" fontId="16" fillId="0" borderId="0" xfId="3" applyFont="1"/>
    <xf numFmtId="9" fontId="14" fillId="0" borderId="0" xfId="3" applyFont="1"/>
    <xf numFmtId="9" fontId="9" fillId="0" borderId="0" xfId="3" applyFont="1"/>
    <xf numFmtId="0" fontId="0" fillId="0" borderId="0" xfId="0" applyFill="1" applyProtection="1"/>
    <xf numFmtId="0" fontId="0" fillId="0" borderId="0" xfId="0" applyProtection="1"/>
    <xf numFmtId="0" fontId="37" fillId="0" borderId="0" xfId="0" applyFont="1" applyProtection="1"/>
    <xf numFmtId="0" fontId="27" fillId="0" borderId="10" xfId="0" applyFont="1" applyFill="1" applyBorder="1" applyAlignment="1" applyProtection="1">
      <alignment horizontal="center" vertical="center"/>
    </xf>
    <xf numFmtId="0" fontId="38" fillId="0" borderId="0" xfId="0" applyFont="1" applyFill="1" applyProtection="1"/>
    <xf numFmtId="0" fontId="5" fillId="0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left" vertical="top" wrapText="1"/>
    </xf>
    <xf numFmtId="0" fontId="5" fillId="0" borderId="11" xfId="0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39" fillId="0" borderId="0" xfId="0" applyFont="1" applyFill="1" applyProtection="1"/>
    <xf numFmtId="0" fontId="0" fillId="0" borderId="0" xfId="0" applyFont="1" applyProtection="1"/>
    <xf numFmtId="0" fontId="0" fillId="0" borderId="12" xfId="0" applyFill="1" applyBorder="1" applyProtection="1"/>
    <xf numFmtId="0" fontId="25" fillId="0" borderId="0" xfId="0" applyFont="1" applyProtection="1"/>
    <xf numFmtId="165" fontId="2" fillId="0" borderId="13" xfId="2" applyNumberFormat="1" applyFont="1" applyFill="1" applyBorder="1" applyProtection="1"/>
    <xf numFmtId="0" fontId="37" fillId="0" borderId="13" xfId="0" applyFont="1" applyBorder="1" applyProtection="1"/>
    <xf numFmtId="0" fontId="40" fillId="0" borderId="13" xfId="0" applyFont="1" applyBorder="1" applyProtection="1"/>
    <xf numFmtId="165" fontId="28" fillId="0" borderId="14" xfId="2" applyNumberFormat="1" applyFont="1" applyFill="1" applyBorder="1" applyProtection="1"/>
    <xf numFmtId="0" fontId="0" fillId="0" borderId="14" xfId="0" applyBorder="1" applyProtection="1"/>
    <xf numFmtId="165" fontId="26" fillId="0" borderId="14" xfId="2" applyNumberFormat="1" applyFont="1" applyFill="1" applyBorder="1" applyProtection="1"/>
    <xf numFmtId="0" fontId="0" fillId="0" borderId="14" xfId="0" applyFont="1" applyBorder="1" applyProtection="1"/>
    <xf numFmtId="165" fontId="2" fillId="0" borderId="14" xfId="2" applyNumberFormat="1" applyFont="1" applyFill="1" applyBorder="1" applyProtection="1"/>
    <xf numFmtId="0" fontId="37" fillId="0" borderId="14" xfId="0" applyFont="1" applyBorder="1" applyProtection="1"/>
    <xf numFmtId="0" fontId="29" fillId="0" borderId="15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textRotation="90" wrapText="1"/>
    </xf>
    <xf numFmtId="164" fontId="29" fillId="0" borderId="17" xfId="2" applyFont="1" applyBorder="1" applyAlignment="1" applyProtection="1">
      <alignment horizontal="center" vertical="center" wrapText="1"/>
    </xf>
    <xf numFmtId="164" fontId="29" fillId="0" borderId="16" xfId="2" applyFont="1" applyBorder="1" applyAlignment="1" applyProtection="1">
      <alignment horizontal="center" vertical="center" wrapText="1"/>
    </xf>
    <xf numFmtId="164" fontId="29" fillId="0" borderId="18" xfId="2" applyFont="1" applyBorder="1" applyAlignment="1" applyProtection="1">
      <alignment horizontal="center" vertical="center" wrapText="1"/>
    </xf>
    <xf numFmtId="0" fontId="0" fillId="6" borderId="0" xfId="0" applyFill="1" applyBorder="1" applyAlignment="1" applyProtection="1">
      <alignment vertical="top" wrapText="1"/>
    </xf>
    <xf numFmtId="0" fontId="0" fillId="6" borderId="0" xfId="0" applyFont="1" applyFill="1"/>
    <xf numFmtId="0" fontId="36" fillId="6" borderId="0" xfId="0" applyFont="1" applyFill="1" applyAlignment="1">
      <alignment horizontal="right"/>
    </xf>
    <xf numFmtId="0" fontId="0" fillId="6" borderId="20" xfId="0" applyFont="1" applyFill="1" applyBorder="1" applyAlignment="1">
      <alignment horizontal="center"/>
    </xf>
    <xf numFmtId="0" fontId="45" fillId="6" borderId="21" xfId="0" applyFont="1" applyFill="1" applyBorder="1" applyAlignment="1">
      <alignment horizontal="center"/>
    </xf>
    <xf numFmtId="0" fontId="0" fillId="6" borderId="23" xfId="0" applyFont="1" applyFill="1" applyBorder="1"/>
    <xf numFmtId="0" fontId="36" fillId="6" borderId="0" xfId="0" applyFont="1" applyFill="1" applyAlignment="1">
      <alignment horizontal="left"/>
    </xf>
    <xf numFmtId="0" fontId="46" fillId="6" borderId="21" xfId="0" applyFont="1" applyFill="1" applyBorder="1" applyAlignment="1">
      <alignment horizontal="center"/>
    </xf>
    <xf numFmtId="0" fontId="0" fillId="6" borderId="21" xfId="0" applyFont="1" applyFill="1" applyBorder="1"/>
    <xf numFmtId="0" fontId="26" fillId="0" borderId="19" xfId="0" applyFont="1" applyFill="1" applyBorder="1" applyAlignment="1" applyProtection="1">
      <alignment horizontal="center" vertical="center" wrapText="1"/>
    </xf>
    <xf numFmtId="0" fontId="38" fillId="0" borderId="11" xfId="0" applyFont="1" applyBorder="1" applyAlignment="1" applyProtection="1"/>
    <xf numFmtId="0" fontId="37" fillId="0" borderId="11" xfId="0" applyFont="1" applyFill="1" applyBorder="1" applyProtection="1"/>
    <xf numFmtId="0" fontId="0" fillId="6" borderId="0" xfId="0" applyFill="1" applyBorder="1" applyAlignment="1" applyProtection="1">
      <alignment horizontal="center" vertical="center" wrapText="1"/>
    </xf>
    <xf numFmtId="0" fontId="35" fillId="6" borderId="0" xfId="0" applyFont="1" applyFill="1" applyBorder="1" applyAlignment="1" applyProtection="1">
      <alignment horizontal="center" vertical="top" wrapText="1"/>
    </xf>
    <xf numFmtId="0" fontId="0" fillId="6" borderId="0" xfId="0" applyFill="1" applyBorder="1" applyAlignment="1" applyProtection="1">
      <alignment horizontal="center" vertical="top" wrapText="1"/>
    </xf>
    <xf numFmtId="0" fontId="27" fillId="0" borderId="11" xfId="0" applyFont="1" applyFill="1" applyBorder="1" applyAlignment="1" applyProtection="1">
      <alignment horizontal="left" vertical="center" wrapText="1"/>
    </xf>
    <xf numFmtId="0" fontId="26" fillId="0" borderId="11" xfId="0" applyFont="1" applyFill="1" applyBorder="1" applyAlignment="1" applyProtection="1">
      <alignment vertical="center" wrapText="1"/>
    </xf>
    <xf numFmtId="0" fontId="41" fillId="0" borderId="0" xfId="6" applyNumberFormat="1" applyFont="1" applyBorder="1" applyAlignment="1">
      <alignment horizontal="center"/>
    </xf>
    <xf numFmtId="0" fontId="44" fillId="0" borderId="21" xfId="6" applyNumberFormat="1" applyFont="1" applyBorder="1" applyAlignment="1">
      <alignment horizontal="center" vertical="top" wrapText="1"/>
    </xf>
    <xf numFmtId="0" fontId="41" fillId="0" borderId="0" xfId="6" applyNumberFormat="1" applyFont="1" applyBorder="1" applyAlignment="1">
      <alignment horizontal="left" vertical="top" wrapText="1"/>
    </xf>
    <xf numFmtId="0" fontId="36" fillId="0" borderId="0" xfId="6" applyNumberFormat="1" applyFont="1" applyBorder="1" applyAlignment="1">
      <alignment horizontal="right" vertical="top" wrapText="1"/>
    </xf>
    <xf numFmtId="0" fontId="3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1" fillId="0" borderId="0" xfId="6" applyNumberFormat="1" applyFont="1" applyBorder="1" applyAlignment="1">
      <alignment horizontal="center" vertical="top" wrapText="1"/>
    </xf>
    <xf numFmtId="0" fontId="42" fillId="0" borderId="0" xfId="6" applyNumberFormat="1" applyFont="1" applyBorder="1" applyAlignment="1">
      <alignment horizontal="center" vertical="top" wrapText="1"/>
    </xf>
    <xf numFmtId="0" fontId="43" fillId="0" borderId="20" xfId="6" applyNumberFormat="1" applyFont="1" applyBorder="1" applyAlignment="1">
      <alignment horizontal="center" vertical="top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</cellXfs>
  <cellStyles count="7">
    <cellStyle name="Comma" xfId="1" builtinId="3"/>
    <cellStyle name="Comma 2" xfId="2"/>
    <cellStyle name="Normal" xfId="0" builtinId="0"/>
    <cellStyle name="Percent" xfId="3" builtinId="5"/>
    <cellStyle name="Percent 2" xfId="4"/>
    <cellStyle name="Percent 3" xfId="5"/>
    <cellStyle name="Обычный_Buying_Brief_Uzb 21.11.08" xfId="6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5"/>
  <sheetViews>
    <sheetView tabSelected="1" topLeftCell="C1" workbookViewId="0">
      <selection activeCell="J14" sqref="J14"/>
    </sheetView>
  </sheetViews>
  <sheetFormatPr defaultRowHeight="15.75"/>
  <cols>
    <col min="1" max="1" width="4.5703125" style="81" customWidth="1"/>
    <col min="2" max="2" width="48.7109375" style="81" customWidth="1"/>
    <col min="3" max="3" width="9.28515625" style="81" customWidth="1"/>
    <col min="4" max="4" width="17.28515625" style="82" customWidth="1"/>
    <col min="5" max="5" width="19.7109375" style="81" customWidth="1"/>
    <col min="6" max="6" width="17.85546875" style="82" customWidth="1"/>
    <col min="7" max="7" width="19.85546875" style="81" customWidth="1"/>
    <col min="8" max="8" width="18.28515625" style="82" customWidth="1"/>
    <col min="9" max="9" width="17.5703125" style="81" customWidth="1"/>
    <col min="10" max="10" width="13" style="82" customWidth="1"/>
    <col min="11" max="11" width="12.5703125" style="80" customWidth="1"/>
    <col min="12" max="12" width="9.140625" style="80"/>
    <col min="13" max="16384" width="9.140625" style="81"/>
  </cols>
  <sheetData>
    <row r="1" spans="1:12" s="112" customFormat="1" ht="15">
      <c r="A1" s="111"/>
      <c r="B1" s="123" t="s">
        <v>789</v>
      </c>
      <c r="C1" s="123"/>
      <c r="D1" s="123"/>
      <c r="E1" s="123"/>
      <c r="F1" s="123"/>
      <c r="G1" s="123"/>
      <c r="H1" s="123"/>
      <c r="I1" s="123"/>
      <c r="J1" s="123"/>
    </row>
    <row r="2" spans="1:12" s="112" customFormat="1" ht="15">
      <c r="A2" s="124" t="s">
        <v>790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2" s="112" customFormat="1" ht="15">
      <c r="A3" s="124" t="s">
        <v>791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2" s="112" customFormat="1" ht="15">
      <c r="A4" s="125" t="s">
        <v>792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2" s="112" customFormat="1" ht="15">
      <c r="A5" s="125" t="s">
        <v>801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2" s="112" customFormat="1" ht="15">
      <c r="A6" s="128" t="s">
        <v>793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2" s="112" customFormat="1" ht="15">
      <c r="A7" s="134" t="s">
        <v>794</v>
      </c>
      <c r="B7" s="134"/>
      <c r="C7" s="134"/>
      <c r="D7" s="134"/>
      <c r="E7" s="134"/>
      <c r="F7" s="134"/>
      <c r="G7" s="134"/>
      <c r="H7" s="134"/>
      <c r="I7" s="134"/>
      <c r="J7" s="134"/>
    </row>
    <row r="8" spans="1:12" s="112" customFormat="1" ht="15">
      <c r="A8" s="135" t="s">
        <v>795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2" s="112" customFormat="1" ht="15">
      <c r="A9" s="136" t="s">
        <v>796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2" s="112" customFormat="1" ht="18.75">
      <c r="A10" s="129" t="s">
        <v>797</v>
      </c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2" s="112" customFormat="1" ht="15">
      <c r="A11" s="130" t="s">
        <v>798</v>
      </c>
      <c r="B11" s="130"/>
      <c r="C11" s="130"/>
      <c r="D11" s="130"/>
      <c r="E11" s="131" t="s">
        <v>799</v>
      </c>
      <c r="F11" s="131"/>
      <c r="G11" s="131"/>
      <c r="H11" s="131"/>
      <c r="I11" s="131"/>
    </row>
    <row r="12" spans="1:12" s="112" customFormat="1" ht="74.25" customHeight="1" thickBot="1">
      <c r="A12" s="132" t="s">
        <v>800</v>
      </c>
      <c r="B12" s="133"/>
      <c r="C12" s="133"/>
      <c r="D12" s="133"/>
      <c r="E12" s="133"/>
      <c r="F12" s="133"/>
      <c r="G12" s="133"/>
      <c r="H12" s="133"/>
      <c r="I12" s="133"/>
      <c r="J12" s="133"/>
    </row>
    <row r="13" spans="1:12" ht="127.5" customHeight="1">
      <c r="A13" s="105" t="s">
        <v>227</v>
      </c>
      <c r="B13" s="106" t="s">
        <v>239</v>
      </c>
      <c r="C13" s="107" t="s">
        <v>240</v>
      </c>
      <c r="D13" s="109" t="s">
        <v>783</v>
      </c>
      <c r="E13" s="110" t="s">
        <v>784</v>
      </c>
      <c r="F13" s="108" t="s">
        <v>785</v>
      </c>
      <c r="G13" s="110" t="s">
        <v>786</v>
      </c>
      <c r="H13" s="108" t="s">
        <v>787</v>
      </c>
      <c r="I13" s="110" t="s">
        <v>788</v>
      </c>
      <c r="J13" s="108" t="s">
        <v>805</v>
      </c>
    </row>
    <row r="14" spans="1:12" s="84" customFormat="1" ht="33.75" customHeight="1">
      <c r="A14" s="83"/>
      <c r="B14" s="137" t="s">
        <v>242</v>
      </c>
      <c r="C14" s="138"/>
      <c r="D14" s="103"/>
      <c r="E14" s="99"/>
      <c r="F14" s="96"/>
      <c r="G14" s="99"/>
      <c r="H14" s="96"/>
      <c r="I14" s="99"/>
      <c r="J14" s="96"/>
    </row>
    <row r="15" spans="1:12" ht="15" customHeight="1">
      <c r="A15" s="85">
        <v>1</v>
      </c>
      <c r="B15" s="86" t="s">
        <v>241</v>
      </c>
      <c r="C15" s="87" t="s">
        <v>764</v>
      </c>
      <c r="D15" s="104">
        <v>33</v>
      </c>
      <c r="E15" s="100"/>
      <c r="F15" s="97">
        <f t="shared" ref="F15:F78" si="0">$D15*E15</f>
        <v>0</v>
      </c>
      <c r="G15" s="100"/>
      <c r="H15" s="97">
        <f t="shared" ref="H15:H78" si="1">$D15*G15</f>
        <v>0</v>
      </c>
      <c r="I15" s="100"/>
      <c r="J15" s="97">
        <f t="shared" ref="J15:J78" si="2">$D15*I15</f>
        <v>0</v>
      </c>
    </row>
    <row r="16" spans="1:12" ht="25.5">
      <c r="A16" s="85">
        <v>2</v>
      </c>
      <c r="B16" s="86" t="s">
        <v>243</v>
      </c>
      <c r="C16" s="87" t="s">
        <v>764</v>
      </c>
      <c r="D16" s="104">
        <v>0</v>
      </c>
      <c r="E16" s="100"/>
      <c r="F16" s="97">
        <f t="shared" si="0"/>
        <v>0</v>
      </c>
      <c r="G16" s="100"/>
      <c r="H16" s="97">
        <f t="shared" si="1"/>
        <v>0</v>
      </c>
      <c r="I16" s="100"/>
      <c r="J16" s="97">
        <f t="shared" si="2"/>
        <v>0</v>
      </c>
      <c r="K16" s="81"/>
      <c r="L16" s="81"/>
    </row>
    <row r="17" spans="1:12" ht="15" customHeight="1">
      <c r="A17" s="85">
        <v>3</v>
      </c>
      <c r="B17" s="86" t="s">
        <v>244</v>
      </c>
      <c r="C17" s="87" t="s">
        <v>764</v>
      </c>
      <c r="D17" s="104">
        <v>0</v>
      </c>
      <c r="E17" s="100"/>
      <c r="F17" s="97">
        <f t="shared" si="0"/>
        <v>0</v>
      </c>
      <c r="G17" s="100"/>
      <c r="H17" s="97">
        <f t="shared" si="1"/>
        <v>0</v>
      </c>
      <c r="I17" s="100"/>
      <c r="J17" s="97">
        <f t="shared" si="2"/>
        <v>0</v>
      </c>
      <c r="K17" s="81"/>
      <c r="L17" s="81"/>
    </row>
    <row r="18" spans="1:12" ht="15" customHeight="1">
      <c r="A18" s="85">
        <v>4</v>
      </c>
      <c r="B18" s="86" t="s">
        <v>245</v>
      </c>
      <c r="C18" s="87" t="s">
        <v>764</v>
      </c>
      <c r="D18" s="104">
        <v>0</v>
      </c>
      <c r="E18" s="100"/>
      <c r="F18" s="97">
        <f t="shared" si="0"/>
        <v>0</v>
      </c>
      <c r="G18" s="100"/>
      <c r="H18" s="97">
        <f t="shared" si="1"/>
        <v>0</v>
      </c>
      <c r="I18" s="100"/>
      <c r="J18" s="97">
        <f t="shared" si="2"/>
        <v>0</v>
      </c>
      <c r="K18" s="81"/>
      <c r="L18" s="81"/>
    </row>
    <row r="19" spans="1:12" ht="15" customHeight="1">
      <c r="A19" s="85">
        <v>5</v>
      </c>
      <c r="B19" s="86" t="s">
        <v>246</v>
      </c>
      <c r="C19" s="87" t="s">
        <v>764</v>
      </c>
      <c r="D19" s="104">
        <v>0</v>
      </c>
      <c r="E19" s="100"/>
      <c r="F19" s="97">
        <f t="shared" si="0"/>
        <v>0</v>
      </c>
      <c r="G19" s="100"/>
      <c r="H19" s="97">
        <f t="shared" si="1"/>
        <v>0</v>
      </c>
      <c r="I19" s="100"/>
      <c r="J19" s="97">
        <f t="shared" si="2"/>
        <v>0</v>
      </c>
      <c r="K19" s="81"/>
      <c r="L19" s="81"/>
    </row>
    <row r="20" spans="1:12" ht="18.75" customHeight="1">
      <c r="A20" s="85">
        <v>6</v>
      </c>
      <c r="B20" s="86" t="s">
        <v>247</v>
      </c>
      <c r="C20" s="87" t="s">
        <v>764</v>
      </c>
      <c r="D20" s="104">
        <v>0</v>
      </c>
      <c r="E20" s="100"/>
      <c r="F20" s="97">
        <f t="shared" si="0"/>
        <v>0</v>
      </c>
      <c r="G20" s="100"/>
      <c r="H20" s="97">
        <f t="shared" si="1"/>
        <v>0</v>
      </c>
      <c r="I20" s="100"/>
      <c r="J20" s="97">
        <f t="shared" si="2"/>
        <v>0</v>
      </c>
      <c r="K20" s="81"/>
      <c r="L20" s="81"/>
    </row>
    <row r="21" spans="1:12" ht="15" customHeight="1">
      <c r="A21" s="85">
        <v>7</v>
      </c>
      <c r="B21" s="86" t="s">
        <v>248</v>
      </c>
      <c r="C21" s="87" t="s">
        <v>764</v>
      </c>
      <c r="D21" s="104">
        <v>0</v>
      </c>
      <c r="E21" s="100"/>
      <c r="F21" s="97">
        <f t="shared" si="0"/>
        <v>0</v>
      </c>
      <c r="G21" s="100"/>
      <c r="H21" s="97">
        <f t="shared" si="1"/>
        <v>0</v>
      </c>
      <c r="I21" s="100"/>
      <c r="J21" s="97">
        <f t="shared" si="2"/>
        <v>0</v>
      </c>
      <c r="K21" s="81"/>
      <c r="L21" s="81"/>
    </row>
    <row r="22" spans="1:12" ht="15" customHeight="1">
      <c r="A22" s="85">
        <v>8</v>
      </c>
      <c r="B22" s="86" t="s">
        <v>249</v>
      </c>
      <c r="C22" s="87" t="s">
        <v>764</v>
      </c>
      <c r="D22" s="104">
        <v>0</v>
      </c>
      <c r="E22" s="100"/>
      <c r="F22" s="97">
        <f t="shared" si="0"/>
        <v>0</v>
      </c>
      <c r="G22" s="100"/>
      <c r="H22" s="97">
        <f t="shared" si="1"/>
        <v>0</v>
      </c>
      <c r="I22" s="100"/>
      <c r="J22" s="97">
        <f t="shared" si="2"/>
        <v>0</v>
      </c>
      <c r="K22" s="81"/>
      <c r="L22" s="81"/>
    </row>
    <row r="23" spans="1:12" ht="25.5">
      <c r="A23" s="85">
        <v>9</v>
      </c>
      <c r="B23" s="86" t="s">
        <v>250</v>
      </c>
      <c r="C23" s="87" t="s">
        <v>764</v>
      </c>
      <c r="D23" s="104">
        <v>0</v>
      </c>
      <c r="E23" s="100"/>
      <c r="F23" s="97">
        <f t="shared" si="0"/>
        <v>0</v>
      </c>
      <c r="G23" s="100"/>
      <c r="H23" s="97">
        <f t="shared" si="1"/>
        <v>0</v>
      </c>
      <c r="I23" s="100"/>
      <c r="J23" s="97">
        <f t="shared" si="2"/>
        <v>0</v>
      </c>
      <c r="K23" s="81"/>
      <c r="L23" s="81"/>
    </row>
    <row r="24" spans="1:12" ht="25.5">
      <c r="A24" s="85">
        <v>10</v>
      </c>
      <c r="B24" s="86" t="s">
        <v>251</v>
      </c>
      <c r="C24" s="87" t="s">
        <v>764</v>
      </c>
      <c r="D24" s="104">
        <v>0</v>
      </c>
      <c r="E24" s="100"/>
      <c r="F24" s="97">
        <f t="shared" si="0"/>
        <v>0</v>
      </c>
      <c r="G24" s="100"/>
      <c r="H24" s="97">
        <f t="shared" si="1"/>
        <v>0</v>
      </c>
      <c r="I24" s="100"/>
      <c r="J24" s="97">
        <f t="shared" si="2"/>
        <v>0</v>
      </c>
      <c r="K24" s="81"/>
      <c r="L24" s="81"/>
    </row>
    <row r="25" spans="1:12" ht="38.25">
      <c r="A25" s="85">
        <v>11</v>
      </c>
      <c r="B25" s="86" t="s">
        <v>252</v>
      </c>
      <c r="C25" s="87" t="s">
        <v>765</v>
      </c>
      <c r="D25" s="104">
        <v>0</v>
      </c>
      <c r="E25" s="100"/>
      <c r="F25" s="97">
        <f t="shared" si="0"/>
        <v>0</v>
      </c>
      <c r="G25" s="100"/>
      <c r="H25" s="97">
        <f t="shared" si="1"/>
        <v>0</v>
      </c>
      <c r="I25" s="100"/>
      <c r="J25" s="97">
        <f t="shared" si="2"/>
        <v>0</v>
      </c>
      <c r="K25" s="81"/>
      <c r="L25" s="81"/>
    </row>
    <row r="26" spans="1:12" ht="38.25">
      <c r="A26" s="85">
        <v>12</v>
      </c>
      <c r="B26" s="86" t="s">
        <v>253</v>
      </c>
      <c r="C26" s="87" t="s">
        <v>764</v>
      </c>
      <c r="D26" s="104">
        <v>3.1</v>
      </c>
      <c r="E26" s="100"/>
      <c r="F26" s="97">
        <f t="shared" si="0"/>
        <v>0</v>
      </c>
      <c r="G26" s="100"/>
      <c r="H26" s="97">
        <f t="shared" si="1"/>
        <v>0</v>
      </c>
      <c r="I26" s="100"/>
      <c r="J26" s="97">
        <f t="shared" si="2"/>
        <v>0</v>
      </c>
    </row>
    <row r="27" spans="1:12" ht="25.5">
      <c r="A27" s="85">
        <v>13</v>
      </c>
      <c r="B27" s="86" t="s">
        <v>254</v>
      </c>
      <c r="C27" s="87" t="s">
        <v>764</v>
      </c>
      <c r="D27" s="104">
        <v>0</v>
      </c>
      <c r="E27" s="100"/>
      <c r="F27" s="97">
        <f t="shared" si="0"/>
        <v>0</v>
      </c>
      <c r="G27" s="100"/>
      <c r="H27" s="97">
        <f t="shared" si="1"/>
        <v>0</v>
      </c>
      <c r="I27" s="100"/>
      <c r="J27" s="97">
        <f t="shared" si="2"/>
        <v>0</v>
      </c>
      <c r="K27" s="81"/>
      <c r="L27" s="81"/>
    </row>
    <row r="28" spans="1:12">
      <c r="A28" s="85">
        <v>14</v>
      </c>
      <c r="B28" s="86" t="s">
        <v>255</v>
      </c>
      <c r="C28" s="87" t="s">
        <v>764</v>
      </c>
      <c r="D28" s="104">
        <v>0</v>
      </c>
      <c r="E28" s="100"/>
      <c r="F28" s="97">
        <f t="shared" si="0"/>
        <v>0</v>
      </c>
      <c r="G28" s="100"/>
      <c r="H28" s="97">
        <f t="shared" si="1"/>
        <v>0</v>
      </c>
      <c r="I28" s="100"/>
      <c r="J28" s="97">
        <f t="shared" si="2"/>
        <v>0</v>
      </c>
      <c r="K28" s="81"/>
      <c r="L28" s="81"/>
    </row>
    <row r="29" spans="1:12">
      <c r="A29" s="85">
        <v>15</v>
      </c>
      <c r="B29" s="86" t="s">
        <v>256</v>
      </c>
      <c r="C29" s="87" t="s">
        <v>764</v>
      </c>
      <c r="D29" s="104">
        <v>0</v>
      </c>
      <c r="E29" s="100"/>
      <c r="F29" s="97">
        <f t="shared" si="0"/>
        <v>0</v>
      </c>
      <c r="G29" s="100"/>
      <c r="H29" s="97">
        <f t="shared" si="1"/>
        <v>0</v>
      </c>
      <c r="I29" s="100"/>
      <c r="J29" s="97">
        <f t="shared" si="2"/>
        <v>0</v>
      </c>
      <c r="K29" s="81"/>
      <c r="L29" s="81"/>
    </row>
    <row r="30" spans="1:12">
      <c r="A30" s="85">
        <v>16</v>
      </c>
      <c r="B30" s="86" t="s">
        <v>257</v>
      </c>
      <c r="C30" s="87" t="s">
        <v>764</v>
      </c>
      <c r="D30" s="104">
        <v>0</v>
      </c>
      <c r="E30" s="100"/>
      <c r="F30" s="97">
        <f t="shared" si="0"/>
        <v>0</v>
      </c>
      <c r="G30" s="100"/>
      <c r="H30" s="97">
        <f t="shared" si="1"/>
        <v>0</v>
      </c>
      <c r="I30" s="100"/>
      <c r="J30" s="97">
        <f t="shared" si="2"/>
        <v>0</v>
      </c>
      <c r="K30" s="81"/>
      <c r="L30" s="81"/>
    </row>
    <row r="31" spans="1:12">
      <c r="A31" s="85">
        <v>17</v>
      </c>
      <c r="B31" s="86" t="s">
        <v>258</v>
      </c>
      <c r="C31" s="87" t="s">
        <v>764</v>
      </c>
      <c r="D31" s="104">
        <v>0</v>
      </c>
      <c r="E31" s="100"/>
      <c r="F31" s="97">
        <f t="shared" si="0"/>
        <v>0</v>
      </c>
      <c r="G31" s="100"/>
      <c r="H31" s="97">
        <f t="shared" si="1"/>
        <v>0</v>
      </c>
      <c r="I31" s="100"/>
      <c r="J31" s="97">
        <f t="shared" si="2"/>
        <v>0</v>
      </c>
      <c r="K31" s="81"/>
      <c r="L31" s="81"/>
    </row>
    <row r="32" spans="1:12">
      <c r="A32" s="85">
        <v>18</v>
      </c>
      <c r="B32" s="86" t="s">
        <v>259</v>
      </c>
      <c r="C32" s="87" t="s">
        <v>764</v>
      </c>
      <c r="D32" s="104">
        <v>3.1</v>
      </c>
      <c r="E32" s="100"/>
      <c r="F32" s="97">
        <f t="shared" si="0"/>
        <v>0</v>
      </c>
      <c r="G32" s="100"/>
      <c r="H32" s="97">
        <f t="shared" si="1"/>
        <v>0</v>
      </c>
      <c r="I32" s="100"/>
      <c r="J32" s="97">
        <f t="shared" si="2"/>
        <v>0</v>
      </c>
    </row>
    <row r="33" spans="1:12">
      <c r="A33" s="85">
        <v>19</v>
      </c>
      <c r="B33" s="86" t="s">
        <v>260</v>
      </c>
      <c r="C33" s="87" t="s">
        <v>764</v>
      </c>
      <c r="D33" s="104">
        <v>0</v>
      </c>
      <c r="E33" s="100"/>
      <c r="F33" s="97">
        <f t="shared" si="0"/>
        <v>0</v>
      </c>
      <c r="G33" s="100"/>
      <c r="H33" s="97">
        <f t="shared" si="1"/>
        <v>0</v>
      </c>
      <c r="I33" s="100"/>
      <c r="J33" s="97">
        <f t="shared" si="2"/>
        <v>0</v>
      </c>
      <c r="K33" s="81"/>
      <c r="L33" s="81"/>
    </row>
    <row r="34" spans="1:12">
      <c r="A34" s="85">
        <v>20</v>
      </c>
      <c r="B34" s="86" t="s">
        <v>262</v>
      </c>
      <c r="C34" s="87" t="s">
        <v>766</v>
      </c>
      <c r="D34" s="104">
        <v>193</v>
      </c>
      <c r="E34" s="100"/>
      <c r="F34" s="97">
        <f t="shared" si="0"/>
        <v>0</v>
      </c>
      <c r="G34" s="100"/>
      <c r="H34" s="97">
        <f t="shared" si="1"/>
        <v>0</v>
      </c>
      <c r="I34" s="100"/>
      <c r="J34" s="97">
        <f t="shared" si="2"/>
        <v>0</v>
      </c>
    </row>
    <row r="35" spans="1:12">
      <c r="A35" s="85">
        <v>21</v>
      </c>
      <c r="B35" s="86" t="s">
        <v>261</v>
      </c>
      <c r="C35" s="87" t="s">
        <v>766</v>
      </c>
      <c r="D35" s="104">
        <v>0</v>
      </c>
      <c r="E35" s="100"/>
      <c r="F35" s="97">
        <f t="shared" si="0"/>
        <v>0</v>
      </c>
      <c r="G35" s="100"/>
      <c r="H35" s="97">
        <f t="shared" si="1"/>
        <v>0</v>
      </c>
      <c r="I35" s="100"/>
      <c r="J35" s="97">
        <f t="shared" si="2"/>
        <v>0</v>
      </c>
      <c r="K35" s="81"/>
      <c r="L35" s="81"/>
    </row>
    <row r="36" spans="1:12">
      <c r="A36" s="85">
        <v>22</v>
      </c>
      <c r="B36" s="86" t="s">
        <v>263</v>
      </c>
      <c r="C36" s="87" t="s">
        <v>766</v>
      </c>
      <c r="D36" s="104">
        <v>95</v>
      </c>
      <c r="E36" s="100"/>
      <c r="F36" s="97">
        <f t="shared" si="0"/>
        <v>0</v>
      </c>
      <c r="G36" s="100"/>
      <c r="H36" s="97">
        <f t="shared" si="1"/>
        <v>0</v>
      </c>
      <c r="I36" s="100"/>
      <c r="J36" s="97">
        <f t="shared" si="2"/>
        <v>0</v>
      </c>
    </row>
    <row r="37" spans="1:12" ht="25.5">
      <c r="A37" s="85">
        <v>23</v>
      </c>
      <c r="B37" s="86" t="s">
        <v>264</v>
      </c>
      <c r="C37" s="87" t="s">
        <v>765</v>
      </c>
      <c r="D37" s="104">
        <v>0</v>
      </c>
      <c r="E37" s="100"/>
      <c r="F37" s="97">
        <f t="shared" si="0"/>
        <v>0</v>
      </c>
      <c r="G37" s="100"/>
      <c r="H37" s="97">
        <f t="shared" si="1"/>
        <v>0</v>
      </c>
      <c r="I37" s="100"/>
      <c r="J37" s="97">
        <f t="shared" si="2"/>
        <v>0</v>
      </c>
      <c r="K37" s="81"/>
      <c r="L37" s="81"/>
    </row>
    <row r="38" spans="1:12" ht="25.5">
      <c r="A38" s="85">
        <v>24</v>
      </c>
      <c r="B38" s="86" t="s">
        <v>265</v>
      </c>
      <c r="C38" s="87" t="s">
        <v>765</v>
      </c>
      <c r="D38" s="104">
        <v>0</v>
      </c>
      <c r="E38" s="100"/>
      <c r="F38" s="97">
        <f t="shared" si="0"/>
        <v>0</v>
      </c>
      <c r="G38" s="100"/>
      <c r="H38" s="97">
        <f t="shared" si="1"/>
        <v>0</v>
      </c>
      <c r="I38" s="100"/>
      <c r="J38" s="97">
        <f t="shared" si="2"/>
        <v>0</v>
      </c>
      <c r="K38" s="81"/>
      <c r="L38" s="81"/>
    </row>
    <row r="39" spans="1:12" ht="25.5">
      <c r="A39" s="85">
        <v>25</v>
      </c>
      <c r="B39" s="86" t="s">
        <v>266</v>
      </c>
      <c r="C39" s="87" t="s">
        <v>765</v>
      </c>
      <c r="D39" s="104">
        <v>0</v>
      </c>
      <c r="E39" s="100"/>
      <c r="F39" s="97">
        <f t="shared" si="0"/>
        <v>0</v>
      </c>
      <c r="G39" s="100"/>
      <c r="H39" s="97">
        <f t="shared" si="1"/>
        <v>0</v>
      </c>
      <c r="I39" s="100"/>
      <c r="J39" s="97">
        <f t="shared" si="2"/>
        <v>0</v>
      </c>
      <c r="K39" s="81"/>
      <c r="L39" s="81"/>
    </row>
    <row r="40" spans="1:12" ht="25.5">
      <c r="A40" s="85">
        <v>26</v>
      </c>
      <c r="B40" s="86" t="s">
        <v>267</v>
      </c>
      <c r="C40" s="87" t="s">
        <v>765</v>
      </c>
      <c r="D40" s="104">
        <v>0</v>
      </c>
      <c r="E40" s="100"/>
      <c r="F40" s="97">
        <f t="shared" si="0"/>
        <v>0</v>
      </c>
      <c r="G40" s="100"/>
      <c r="H40" s="97">
        <f t="shared" si="1"/>
        <v>0</v>
      </c>
      <c r="I40" s="100"/>
      <c r="J40" s="97">
        <f t="shared" si="2"/>
        <v>0</v>
      </c>
      <c r="K40" s="81"/>
      <c r="L40" s="81"/>
    </row>
    <row r="41" spans="1:12" ht="25.5">
      <c r="A41" s="85">
        <v>27</v>
      </c>
      <c r="B41" s="86" t="s">
        <v>268</v>
      </c>
      <c r="C41" s="87" t="s">
        <v>767</v>
      </c>
      <c r="D41" s="104">
        <v>0</v>
      </c>
      <c r="E41" s="100"/>
      <c r="F41" s="97">
        <f t="shared" si="0"/>
        <v>0</v>
      </c>
      <c r="G41" s="100"/>
      <c r="H41" s="97">
        <f t="shared" si="1"/>
        <v>0</v>
      </c>
      <c r="I41" s="100"/>
      <c r="J41" s="97">
        <f t="shared" si="2"/>
        <v>0</v>
      </c>
      <c r="K41" s="81"/>
      <c r="L41" s="81"/>
    </row>
    <row r="42" spans="1:12" ht="51">
      <c r="A42" s="85">
        <v>28</v>
      </c>
      <c r="B42" s="86" t="s">
        <v>269</v>
      </c>
      <c r="C42" s="87" t="s">
        <v>765</v>
      </c>
      <c r="D42" s="104">
        <v>0</v>
      </c>
      <c r="E42" s="100"/>
      <c r="F42" s="97">
        <f t="shared" si="0"/>
        <v>0</v>
      </c>
      <c r="G42" s="100"/>
      <c r="H42" s="97">
        <f t="shared" si="1"/>
        <v>0</v>
      </c>
      <c r="I42" s="100"/>
      <c r="J42" s="97">
        <f t="shared" si="2"/>
        <v>0</v>
      </c>
      <c r="K42" s="81"/>
      <c r="L42" s="81"/>
    </row>
    <row r="43" spans="1:12" ht="51">
      <c r="A43" s="85">
        <v>29</v>
      </c>
      <c r="B43" s="86" t="s">
        <v>270</v>
      </c>
      <c r="C43" s="87" t="s">
        <v>765</v>
      </c>
      <c r="D43" s="104">
        <v>0</v>
      </c>
      <c r="E43" s="100"/>
      <c r="F43" s="97">
        <f t="shared" si="0"/>
        <v>0</v>
      </c>
      <c r="G43" s="100"/>
      <c r="H43" s="97">
        <f t="shared" si="1"/>
        <v>0</v>
      </c>
      <c r="I43" s="100"/>
      <c r="J43" s="97">
        <f t="shared" si="2"/>
        <v>0</v>
      </c>
      <c r="K43" s="81"/>
      <c r="L43" s="81"/>
    </row>
    <row r="44" spans="1:12" ht="51">
      <c r="A44" s="85">
        <v>30</v>
      </c>
      <c r="B44" s="86" t="s">
        <v>271</v>
      </c>
      <c r="C44" s="87" t="s">
        <v>765</v>
      </c>
      <c r="D44" s="104">
        <v>0</v>
      </c>
      <c r="E44" s="100"/>
      <c r="F44" s="97">
        <f t="shared" si="0"/>
        <v>0</v>
      </c>
      <c r="G44" s="100"/>
      <c r="H44" s="97">
        <f t="shared" si="1"/>
        <v>0</v>
      </c>
      <c r="I44" s="100"/>
      <c r="J44" s="97">
        <f t="shared" si="2"/>
        <v>0</v>
      </c>
      <c r="K44" s="81"/>
      <c r="L44" s="81"/>
    </row>
    <row r="45" spans="1:12" ht="63.75">
      <c r="A45" s="85">
        <v>31</v>
      </c>
      <c r="B45" s="86" t="s">
        <v>272</v>
      </c>
      <c r="C45" s="87" t="s">
        <v>765</v>
      </c>
      <c r="D45" s="104">
        <v>0</v>
      </c>
      <c r="E45" s="100"/>
      <c r="F45" s="97">
        <f t="shared" si="0"/>
        <v>0</v>
      </c>
      <c r="G45" s="100"/>
      <c r="H45" s="97">
        <f t="shared" si="1"/>
        <v>0</v>
      </c>
      <c r="I45" s="100"/>
      <c r="J45" s="97">
        <f t="shared" si="2"/>
        <v>0</v>
      </c>
      <c r="K45" s="81"/>
      <c r="L45" s="81"/>
    </row>
    <row r="46" spans="1:12" ht="51">
      <c r="A46" s="85">
        <v>32</v>
      </c>
      <c r="B46" s="86" t="s">
        <v>273</v>
      </c>
      <c r="C46" s="87" t="s">
        <v>765</v>
      </c>
      <c r="D46" s="104">
        <v>0</v>
      </c>
      <c r="E46" s="100"/>
      <c r="F46" s="97">
        <f t="shared" si="0"/>
        <v>0</v>
      </c>
      <c r="G46" s="100"/>
      <c r="H46" s="97">
        <f t="shared" si="1"/>
        <v>0</v>
      </c>
      <c r="I46" s="100"/>
      <c r="J46" s="97">
        <f t="shared" si="2"/>
        <v>0</v>
      </c>
      <c r="K46" s="81"/>
      <c r="L46" s="81"/>
    </row>
    <row r="47" spans="1:12" ht="38.25">
      <c r="A47" s="85">
        <v>33</v>
      </c>
      <c r="B47" s="86" t="s">
        <v>274</v>
      </c>
      <c r="C47" s="87" t="s">
        <v>765</v>
      </c>
      <c r="D47" s="104">
        <v>0</v>
      </c>
      <c r="E47" s="100"/>
      <c r="F47" s="97">
        <f t="shared" si="0"/>
        <v>0</v>
      </c>
      <c r="G47" s="100"/>
      <c r="H47" s="97">
        <f t="shared" si="1"/>
        <v>0</v>
      </c>
      <c r="I47" s="100"/>
      <c r="J47" s="97">
        <f t="shared" si="2"/>
        <v>0</v>
      </c>
      <c r="K47" s="81"/>
      <c r="L47" s="81"/>
    </row>
    <row r="48" spans="1:12" ht="38.25">
      <c r="A48" s="85">
        <v>34</v>
      </c>
      <c r="B48" s="86" t="s">
        <v>275</v>
      </c>
      <c r="C48" s="87" t="s">
        <v>765</v>
      </c>
      <c r="D48" s="104">
        <v>0</v>
      </c>
      <c r="E48" s="100"/>
      <c r="F48" s="97">
        <f t="shared" si="0"/>
        <v>0</v>
      </c>
      <c r="G48" s="100"/>
      <c r="H48" s="97">
        <f t="shared" si="1"/>
        <v>0</v>
      </c>
      <c r="I48" s="100"/>
      <c r="J48" s="97">
        <f t="shared" si="2"/>
        <v>0</v>
      </c>
      <c r="K48" s="81"/>
      <c r="L48" s="81"/>
    </row>
    <row r="49" spans="1:12" ht="38.25">
      <c r="A49" s="85">
        <v>35</v>
      </c>
      <c r="B49" s="86" t="s">
        <v>276</v>
      </c>
      <c r="C49" s="87" t="s">
        <v>765</v>
      </c>
      <c r="D49" s="104">
        <v>0</v>
      </c>
      <c r="E49" s="100"/>
      <c r="F49" s="97">
        <f t="shared" si="0"/>
        <v>0</v>
      </c>
      <c r="G49" s="100"/>
      <c r="H49" s="97">
        <f t="shared" si="1"/>
        <v>0</v>
      </c>
      <c r="I49" s="100"/>
      <c r="J49" s="97">
        <f t="shared" si="2"/>
        <v>0</v>
      </c>
      <c r="K49" s="81"/>
      <c r="L49" s="81"/>
    </row>
    <row r="50" spans="1:12" ht="38.25">
      <c r="A50" s="85">
        <v>36</v>
      </c>
      <c r="B50" s="86" t="s">
        <v>277</v>
      </c>
      <c r="C50" s="87" t="s">
        <v>765</v>
      </c>
      <c r="D50" s="104">
        <v>0</v>
      </c>
      <c r="E50" s="100"/>
      <c r="F50" s="97">
        <f t="shared" si="0"/>
        <v>0</v>
      </c>
      <c r="G50" s="100"/>
      <c r="H50" s="97">
        <f t="shared" si="1"/>
        <v>0</v>
      </c>
      <c r="I50" s="100"/>
      <c r="J50" s="97">
        <f t="shared" si="2"/>
        <v>0</v>
      </c>
      <c r="K50" s="81"/>
      <c r="L50" s="81"/>
    </row>
    <row r="51" spans="1:12" ht="38.25">
      <c r="A51" s="85">
        <v>37</v>
      </c>
      <c r="B51" s="86" t="s">
        <v>278</v>
      </c>
      <c r="C51" s="87" t="s">
        <v>765</v>
      </c>
      <c r="D51" s="104">
        <v>0</v>
      </c>
      <c r="E51" s="100"/>
      <c r="F51" s="97">
        <f t="shared" si="0"/>
        <v>0</v>
      </c>
      <c r="G51" s="100"/>
      <c r="H51" s="97">
        <f t="shared" si="1"/>
        <v>0</v>
      </c>
      <c r="I51" s="100"/>
      <c r="J51" s="97">
        <f t="shared" si="2"/>
        <v>0</v>
      </c>
      <c r="K51" s="81"/>
      <c r="L51" s="81"/>
    </row>
    <row r="52" spans="1:12" ht="38.25">
      <c r="A52" s="85">
        <v>38</v>
      </c>
      <c r="B52" s="86" t="s">
        <v>279</v>
      </c>
      <c r="C52" s="87" t="s">
        <v>765</v>
      </c>
      <c r="D52" s="104">
        <v>0</v>
      </c>
      <c r="E52" s="100"/>
      <c r="F52" s="97">
        <f t="shared" si="0"/>
        <v>0</v>
      </c>
      <c r="G52" s="100"/>
      <c r="H52" s="97">
        <f t="shared" si="1"/>
        <v>0</v>
      </c>
      <c r="I52" s="100"/>
      <c r="J52" s="97">
        <f t="shared" si="2"/>
        <v>0</v>
      </c>
      <c r="K52" s="81"/>
      <c r="L52" s="81"/>
    </row>
    <row r="53" spans="1:12" ht="38.25">
      <c r="A53" s="85">
        <v>39</v>
      </c>
      <c r="B53" s="86" t="s">
        <v>280</v>
      </c>
      <c r="C53" s="87" t="s">
        <v>765</v>
      </c>
      <c r="D53" s="104">
        <v>0</v>
      </c>
      <c r="E53" s="100"/>
      <c r="F53" s="97">
        <f t="shared" si="0"/>
        <v>0</v>
      </c>
      <c r="G53" s="100"/>
      <c r="H53" s="97">
        <f t="shared" si="1"/>
        <v>0</v>
      </c>
      <c r="I53" s="100"/>
      <c r="J53" s="97">
        <f t="shared" si="2"/>
        <v>0</v>
      </c>
      <c r="K53" s="81"/>
      <c r="L53" s="81"/>
    </row>
    <row r="54" spans="1:12" ht="38.25">
      <c r="A54" s="85">
        <v>40</v>
      </c>
      <c r="B54" s="86" t="s">
        <v>281</v>
      </c>
      <c r="C54" s="87" t="s">
        <v>765</v>
      </c>
      <c r="D54" s="104">
        <v>0</v>
      </c>
      <c r="E54" s="100"/>
      <c r="F54" s="97">
        <f t="shared" si="0"/>
        <v>0</v>
      </c>
      <c r="G54" s="100"/>
      <c r="H54" s="97">
        <f t="shared" si="1"/>
        <v>0</v>
      </c>
      <c r="I54" s="100"/>
      <c r="J54" s="97">
        <f t="shared" si="2"/>
        <v>0</v>
      </c>
      <c r="K54" s="81"/>
      <c r="L54" s="81"/>
    </row>
    <row r="55" spans="1:12" ht="38.25">
      <c r="A55" s="85">
        <v>41</v>
      </c>
      <c r="B55" s="86" t="s">
        <v>282</v>
      </c>
      <c r="C55" s="87" t="s">
        <v>765</v>
      </c>
      <c r="D55" s="104">
        <v>0</v>
      </c>
      <c r="E55" s="100"/>
      <c r="F55" s="97">
        <f t="shared" si="0"/>
        <v>0</v>
      </c>
      <c r="G55" s="100"/>
      <c r="H55" s="97">
        <f t="shared" si="1"/>
        <v>0</v>
      </c>
      <c r="I55" s="100"/>
      <c r="J55" s="97">
        <f t="shared" si="2"/>
        <v>0</v>
      </c>
      <c r="K55" s="81"/>
      <c r="L55" s="81"/>
    </row>
    <row r="56" spans="1:12" ht="51">
      <c r="A56" s="85">
        <v>42</v>
      </c>
      <c r="B56" s="86" t="s">
        <v>283</v>
      </c>
      <c r="C56" s="87" t="s">
        <v>765</v>
      </c>
      <c r="D56" s="104">
        <v>12.8</v>
      </c>
      <c r="E56" s="100"/>
      <c r="F56" s="97">
        <f t="shared" si="0"/>
        <v>0</v>
      </c>
      <c r="G56" s="100"/>
      <c r="H56" s="97">
        <f t="shared" si="1"/>
        <v>0</v>
      </c>
      <c r="I56" s="100"/>
      <c r="J56" s="97">
        <f t="shared" si="2"/>
        <v>0</v>
      </c>
    </row>
    <row r="57" spans="1:12" ht="51">
      <c r="A57" s="85">
        <v>43</v>
      </c>
      <c r="B57" s="86" t="s">
        <v>284</v>
      </c>
      <c r="C57" s="87" t="s">
        <v>765</v>
      </c>
      <c r="D57" s="104">
        <v>0</v>
      </c>
      <c r="E57" s="100"/>
      <c r="F57" s="97">
        <f t="shared" si="0"/>
        <v>0</v>
      </c>
      <c r="G57" s="100"/>
      <c r="H57" s="97">
        <f t="shared" si="1"/>
        <v>0</v>
      </c>
      <c r="I57" s="100"/>
      <c r="J57" s="97">
        <f t="shared" si="2"/>
        <v>0</v>
      </c>
      <c r="K57" s="81"/>
      <c r="L57" s="81"/>
    </row>
    <row r="58" spans="1:12" ht="51">
      <c r="A58" s="85">
        <v>44</v>
      </c>
      <c r="B58" s="86" t="s">
        <v>285</v>
      </c>
      <c r="C58" s="87" t="s">
        <v>769</v>
      </c>
      <c r="D58" s="104">
        <v>18</v>
      </c>
      <c r="E58" s="100"/>
      <c r="F58" s="97">
        <f t="shared" si="0"/>
        <v>0</v>
      </c>
      <c r="G58" s="100"/>
      <c r="H58" s="97">
        <f t="shared" si="1"/>
        <v>0</v>
      </c>
      <c r="I58" s="100"/>
      <c r="J58" s="97">
        <f t="shared" si="2"/>
        <v>0</v>
      </c>
    </row>
    <row r="59" spans="1:12" ht="51">
      <c r="A59" s="85">
        <v>45</v>
      </c>
      <c r="B59" s="86" t="s">
        <v>286</v>
      </c>
      <c r="C59" s="87" t="s">
        <v>769</v>
      </c>
      <c r="D59" s="104">
        <v>0</v>
      </c>
      <c r="E59" s="100"/>
      <c r="F59" s="97">
        <f t="shared" si="0"/>
        <v>0</v>
      </c>
      <c r="G59" s="100"/>
      <c r="H59" s="97">
        <f t="shared" si="1"/>
        <v>0</v>
      </c>
      <c r="I59" s="100"/>
      <c r="J59" s="97">
        <f t="shared" si="2"/>
        <v>0</v>
      </c>
      <c r="K59" s="81"/>
      <c r="L59" s="81"/>
    </row>
    <row r="60" spans="1:12" ht="51">
      <c r="A60" s="85">
        <v>46</v>
      </c>
      <c r="B60" s="86" t="s">
        <v>287</v>
      </c>
      <c r="C60" s="87" t="s">
        <v>769</v>
      </c>
      <c r="D60" s="104">
        <v>0</v>
      </c>
      <c r="E60" s="100"/>
      <c r="F60" s="97">
        <f t="shared" si="0"/>
        <v>0</v>
      </c>
      <c r="G60" s="100"/>
      <c r="H60" s="97">
        <f t="shared" si="1"/>
        <v>0</v>
      </c>
      <c r="I60" s="100"/>
      <c r="J60" s="97">
        <f t="shared" si="2"/>
        <v>0</v>
      </c>
      <c r="K60" s="81"/>
      <c r="L60" s="81"/>
    </row>
    <row r="61" spans="1:12" ht="51">
      <c r="A61" s="85">
        <v>47</v>
      </c>
      <c r="B61" s="86" t="s">
        <v>288</v>
      </c>
      <c r="C61" s="87" t="s">
        <v>769</v>
      </c>
      <c r="D61" s="104">
        <v>0</v>
      </c>
      <c r="E61" s="100"/>
      <c r="F61" s="97">
        <f t="shared" si="0"/>
        <v>0</v>
      </c>
      <c r="G61" s="100"/>
      <c r="H61" s="97">
        <f t="shared" si="1"/>
        <v>0</v>
      </c>
      <c r="I61" s="100"/>
      <c r="J61" s="97">
        <f t="shared" si="2"/>
        <v>0</v>
      </c>
      <c r="K61" s="81"/>
      <c r="L61" s="81"/>
    </row>
    <row r="62" spans="1:12" ht="51">
      <c r="A62" s="85">
        <v>48</v>
      </c>
      <c r="B62" s="86" t="s">
        <v>289</v>
      </c>
      <c r="C62" s="87" t="s">
        <v>769</v>
      </c>
      <c r="D62" s="104">
        <v>0</v>
      </c>
      <c r="E62" s="100"/>
      <c r="F62" s="97">
        <f t="shared" si="0"/>
        <v>0</v>
      </c>
      <c r="G62" s="100"/>
      <c r="H62" s="97">
        <f t="shared" si="1"/>
        <v>0</v>
      </c>
      <c r="I62" s="100"/>
      <c r="J62" s="97">
        <f t="shared" si="2"/>
        <v>0</v>
      </c>
      <c r="K62" s="81"/>
      <c r="L62" s="81"/>
    </row>
    <row r="63" spans="1:12" ht="51">
      <c r="A63" s="85">
        <v>49</v>
      </c>
      <c r="B63" s="86" t="s">
        <v>290</v>
      </c>
      <c r="C63" s="87" t="s">
        <v>769</v>
      </c>
      <c r="D63" s="104">
        <v>0</v>
      </c>
      <c r="E63" s="100"/>
      <c r="F63" s="97">
        <f t="shared" si="0"/>
        <v>0</v>
      </c>
      <c r="G63" s="100"/>
      <c r="H63" s="97">
        <f t="shared" si="1"/>
        <v>0</v>
      </c>
      <c r="I63" s="100"/>
      <c r="J63" s="97">
        <f t="shared" si="2"/>
        <v>0</v>
      </c>
      <c r="K63" s="81"/>
      <c r="L63" s="81"/>
    </row>
    <row r="64" spans="1:12" ht="38.25">
      <c r="A64" s="85">
        <v>50</v>
      </c>
      <c r="B64" s="86" t="s">
        <v>291</v>
      </c>
      <c r="C64" s="87" t="s">
        <v>769</v>
      </c>
      <c r="D64" s="104">
        <v>0</v>
      </c>
      <c r="E64" s="100"/>
      <c r="F64" s="97">
        <f t="shared" si="0"/>
        <v>0</v>
      </c>
      <c r="G64" s="100"/>
      <c r="H64" s="97">
        <f t="shared" si="1"/>
        <v>0</v>
      </c>
      <c r="I64" s="100"/>
      <c r="J64" s="97">
        <f t="shared" si="2"/>
        <v>0</v>
      </c>
      <c r="K64" s="81"/>
      <c r="L64" s="81"/>
    </row>
    <row r="65" spans="1:12" ht="51">
      <c r="A65" s="85">
        <v>51</v>
      </c>
      <c r="B65" s="86" t="s">
        <v>292</v>
      </c>
      <c r="C65" s="87" t="s">
        <v>765</v>
      </c>
      <c r="D65" s="104">
        <v>0</v>
      </c>
      <c r="E65" s="100"/>
      <c r="F65" s="97">
        <f t="shared" si="0"/>
        <v>0</v>
      </c>
      <c r="G65" s="100"/>
      <c r="H65" s="97">
        <f t="shared" si="1"/>
        <v>0</v>
      </c>
      <c r="I65" s="100"/>
      <c r="J65" s="97">
        <f t="shared" si="2"/>
        <v>0</v>
      </c>
      <c r="K65" s="81"/>
      <c r="L65" s="81"/>
    </row>
    <row r="66" spans="1:12" ht="38.25">
      <c r="A66" s="85">
        <v>52</v>
      </c>
      <c r="B66" s="86" t="s">
        <v>293</v>
      </c>
      <c r="C66" s="87" t="s">
        <v>765</v>
      </c>
      <c r="D66" s="104">
        <v>0</v>
      </c>
      <c r="E66" s="100"/>
      <c r="F66" s="97">
        <f t="shared" si="0"/>
        <v>0</v>
      </c>
      <c r="G66" s="100"/>
      <c r="H66" s="97">
        <f t="shared" si="1"/>
        <v>0</v>
      </c>
      <c r="I66" s="100"/>
      <c r="J66" s="97">
        <f t="shared" si="2"/>
        <v>0</v>
      </c>
      <c r="K66" s="81"/>
      <c r="L66" s="81"/>
    </row>
    <row r="67" spans="1:12" ht="38.25">
      <c r="A67" s="85">
        <v>53</v>
      </c>
      <c r="B67" s="86" t="s">
        <v>294</v>
      </c>
      <c r="C67" s="87" t="s">
        <v>765</v>
      </c>
      <c r="D67" s="104">
        <v>0</v>
      </c>
      <c r="E67" s="100"/>
      <c r="F67" s="97">
        <f t="shared" si="0"/>
        <v>0</v>
      </c>
      <c r="G67" s="100"/>
      <c r="H67" s="97">
        <f t="shared" si="1"/>
        <v>0</v>
      </c>
      <c r="I67" s="100"/>
      <c r="J67" s="97">
        <f t="shared" si="2"/>
        <v>0</v>
      </c>
      <c r="K67" s="81"/>
      <c r="L67" s="81"/>
    </row>
    <row r="68" spans="1:12" ht="38.25">
      <c r="A68" s="85">
        <v>54</v>
      </c>
      <c r="B68" s="86" t="s">
        <v>295</v>
      </c>
      <c r="C68" s="87" t="s">
        <v>770</v>
      </c>
      <c r="D68" s="104">
        <v>0</v>
      </c>
      <c r="E68" s="100"/>
      <c r="F68" s="97">
        <f t="shared" si="0"/>
        <v>0</v>
      </c>
      <c r="G68" s="100"/>
      <c r="H68" s="97">
        <f t="shared" si="1"/>
        <v>0</v>
      </c>
      <c r="I68" s="100"/>
      <c r="J68" s="97">
        <f t="shared" si="2"/>
        <v>0</v>
      </c>
      <c r="K68" s="81"/>
      <c r="L68" s="81"/>
    </row>
    <row r="69" spans="1:12" ht="25.5">
      <c r="A69" s="85">
        <v>55</v>
      </c>
      <c r="B69" s="86" t="s">
        <v>296</v>
      </c>
      <c r="C69" s="87" t="s">
        <v>765</v>
      </c>
      <c r="D69" s="104">
        <v>0</v>
      </c>
      <c r="E69" s="100"/>
      <c r="F69" s="97">
        <f t="shared" si="0"/>
        <v>0</v>
      </c>
      <c r="G69" s="100"/>
      <c r="H69" s="97">
        <f t="shared" si="1"/>
        <v>0</v>
      </c>
      <c r="I69" s="100"/>
      <c r="J69" s="97">
        <f t="shared" si="2"/>
        <v>0</v>
      </c>
      <c r="K69" s="81"/>
      <c r="L69" s="81"/>
    </row>
    <row r="70" spans="1:12" ht="25.5">
      <c r="A70" s="85">
        <v>56</v>
      </c>
      <c r="B70" s="86" t="s">
        <v>297</v>
      </c>
      <c r="C70" s="87" t="s">
        <v>765</v>
      </c>
      <c r="D70" s="104">
        <v>0</v>
      </c>
      <c r="E70" s="100"/>
      <c r="F70" s="97">
        <f t="shared" si="0"/>
        <v>0</v>
      </c>
      <c r="G70" s="100"/>
      <c r="H70" s="97">
        <f t="shared" si="1"/>
        <v>0</v>
      </c>
      <c r="I70" s="100"/>
      <c r="J70" s="97">
        <f t="shared" si="2"/>
        <v>0</v>
      </c>
      <c r="K70" s="81"/>
      <c r="L70" s="81"/>
    </row>
    <row r="71" spans="1:12" ht="89.25">
      <c r="A71" s="85">
        <v>57</v>
      </c>
      <c r="B71" s="86" t="s">
        <v>298</v>
      </c>
      <c r="C71" s="86" t="s">
        <v>771</v>
      </c>
      <c r="D71" s="104">
        <v>0</v>
      </c>
      <c r="E71" s="100"/>
      <c r="F71" s="97">
        <f t="shared" si="0"/>
        <v>0</v>
      </c>
      <c r="G71" s="100"/>
      <c r="H71" s="97">
        <f t="shared" si="1"/>
        <v>0</v>
      </c>
      <c r="I71" s="100"/>
      <c r="J71" s="97">
        <f t="shared" si="2"/>
        <v>0</v>
      </c>
      <c r="K71" s="81"/>
      <c r="L71" s="81"/>
    </row>
    <row r="72" spans="1:12" ht="89.25">
      <c r="A72" s="85">
        <v>58</v>
      </c>
      <c r="B72" s="86" t="s">
        <v>299</v>
      </c>
      <c r="C72" s="86" t="s">
        <v>771</v>
      </c>
      <c r="D72" s="104">
        <v>0</v>
      </c>
      <c r="E72" s="100"/>
      <c r="F72" s="97">
        <f t="shared" si="0"/>
        <v>0</v>
      </c>
      <c r="G72" s="100"/>
      <c r="H72" s="97">
        <f t="shared" si="1"/>
        <v>0</v>
      </c>
      <c r="I72" s="100"/>
      <c r="J72" s="97">
        <f t="shared" si="2"/>
        <v>0</v>
      </c>
      <c r="K72" s="81"/>
      <c r="L72" s="81"/>
    </row>
    <row r="73" spans="1:12" ht="38.25">
      <c r="A73" s="85">
        <v>59</v>
      </c>
      <c r="B73" s="86" t="s">
        <v>300</v>
      </c>
      <c r="C73" s="87" t="s">
        <v>770</v>
      </c>
      <c r="D73" s="104">
        <v>0</v>
      </c>
      <c r="E73" s="100"/>
      <c r="F73" s="97">
        <f t="shared" si="0"/>
        <v>0</v>
      </c>
      <c r="G73" s="100"/>
      <c r="H73" s="97">
        <f t="shared" si="1"/>
        <v>0</v>
      </c>
      <c r="I73" s="100"/>
      <c r="J73" s="97">
        <f t="shared" si="2"/>
        <v>0</v>
      </c>
      <c r="K73" s="81"/>
      <c r="L73" s="81"/>
    </row>
    <row r="74" spans="1:12" ht="38.25">
      <c r="A74" s="85">
        <v>60</v>
      </c>
      <c r="B74" s="86" t="s">
        <v>301</v>
      </c>
      <c r="C74" s="87" t="s">
        <v>770</v>
      </c>
      <c r="D74" s="104">
        <v>0</v>
      </c>
      <c r="E74" s="100"/>
      <c r="F74" s="97">
        <f t="shared" si="0"/>
        <v>0</v>
      </c>
      <c r="G74" s="100"/>
      <c r="H74" s="97">
        <f t="shared" si="1"/>
        <v>0</v>
      </c>
      <c r="I74" s="100"/>
      <c r="J74" s="97">
        <f t="shared" si="2"/>
        <v>0</v>
      </c>
      <c r="K74" s="81"/>
      <c r="L74" s="81"/>
    </row>
    <row r="75" spans="1:12" ht="25.5">
      <c r="A75" s="85">
        <v>61</v>
      </c>
      <c r="B75" s="86" t="s">
        <v>302</v>
      </c>
      <c r="C75" s="87" t="s">
        <v>770</v>
      </c>
      <c r="D75" s="104">
        <v>7</v>
      </c>
      <c r="E75" s="100"/>
      <c r="F75" s="97">
        <f t="shared" si="0"/>
        <v>0</v>
      </c>
      <c r="G75" s="100"/>
      <c r="H75" s="97">
        <f t="shared" si="1"/>
        <v>0</v>
      </c>
      <c r="I75" s="100"/>
      <c r="J75" s="97">
        <f t="shared" si="2"/>
        <v>0</v>
      </c>
    </row>
    <row r="76" spans="1:12" ht="38.25">
      <c r="A76" s="85">
        <v>62</v>
      </c>
      <c r="B76" s="86" t="s">
        <v>303</v>
      </c>
      <c r="C76" s="87" t="s">
        <v>765</v>
      </c>
      <c r="D76" s="104">
        <v>0</v>
      </c>
      <c r="E76" s="100"/>
      <c r="F76" s="97">
        <f t="shared" si="0"/>
        <v>0</v>
      </c>
      <c r="G76" s="100"/>
      <c r="H76" s="97">
        <f t="shared" si="1"/>
        <v>0</v>
      </c>
      <c r="I76" s="100"/>
      <c r="J76" s="97">
        <f t="shared" si="2"/>
        <v>0</v>
      </c>
      <c r="K76" s="81"/>
      <c r="L76" s="81"/>
    </row>
    <row r="77" spans="1:12" ht="63.75">
      <c r="A77" s="85">
        <v>63</v>
      </c>
      <c r="B77" s="86" t="s">
        <v>304</v>
      </c>
      <c r="C77" s="87" t="s">
        <v>765</v>
      </c>
      <c r="D77" s="104">
        <v>26.7</v>
      </c>
      <c r="E77" s="100"/>
      <c r="F77" s="97">
        <f t="shared" si="0"/>
        <v>0</v>
      </c>
      <c r="G77" s="100"/>
      <c r="H77" s="97">
        <f t="shared" si="1"/>
        <v>0</v>
      </c>
      <c r="I77" s="100"/>
      <c r="J77" s="97">
        <f t="shared" si="2"/>
        <v>0</v>
      </c>
    </row>
    <row r="78" spans="1:12" ht="63.75">
      <c r="A78" s="85">
        <v>64</v>
      </c>
      <c r="B78" s="86" t="s">
        <v>305</v>
      </c>
      <c r="C78" s="87" t="s">
        <v>765</v>
      </c>
      <c r="D78" s="104">
        <v>0</v>
      </c>
      <c r="E78" s="100"/>
      <c r="F78" s="97">
        <f t="shared" si="0"/>
        <v>0</v>
      </c>
      <c r="G78" s="100"/>
      <c r="H78" s="97">
        <f t="shared" si="1"/>
        <v>0</v>
      </c>
      <c r="I78" s="100"/>
      <c r="J78" s="97">
        <f t="shared" si="2"/>
        <v>0</v>
      </c>
      <c r="K78" s="81"/>
      <c r="L78" s="81"/>
    </row>
    <row r="79" spans="1:12" ht="38.25">
      <c r="A79" s="85">
        <v>65</v>
      </c>
      <c r="B79" s="86" t="s">
        <v>306</v>
      </c>
      <c r="C79" s="87" t="s">
        <v>765</v>
      </c>
      <c r="D79" s="104">
        <v>9.6</v>
      </c>
      <c r="E79" s="100"/>
      <c r="F79" s="97">
        <f t="shared" ref="F79:F142" si="3">$D79*E79</f>
        <v>0</v>
      </c>
      <c r="G79" s="100"/>
      <c r="H79" s="97">
        <f t="shared" ref="H79:H142" si="4">$D79*G79</f>
        <v>0</v>
      </c>
      <c r="I79" s="100"/>
      <c r="J79" s="97">
        <f t="shared" ref="J79:J142" si="5">$D79*I79</f>
        <v>0</v>
      </c>
    </row>
    <row r="80" spans="1:12" ht="38.25">
      <c r="A80" s="85">
        <v>66</v>
      </c>
      <c r="B80" s="86" t="s">
        <v>307</v>
      </c>
      <c r="C80" s="87" t="s">
        <v>237</v>
      </c>
      <c r="D80" s="104">
        <v>0</v>
      </c>
      <c r="E80" s="100"/>
      <c r="F80" s="97">
        <f t="shared" si="3"/>
        <v>0</v>
      </c>
      <c r="G80" s="100"/>
      <c r="H80" s="97">
        <f t="shared" si="4"/>
        <v>0</v>
      </c>
      <c r="I80" s="100"/>
      <c r="J80" s="97">
        <f t="shared" si="5"/>
        <v>0</v>
      </c>
      <c r="K80" s="81"/>
      <c r="L80" s="81"/>
    </row>
    <row r="81" spans="1:12" ht="51">
      <c r="A81" s="85">
        <v>67</v>
      </c>
      <c r="B81" s="86" t="s">
        <v>308</v>
      </c>
      <c r="C81" s="86" t="s">
        <v>772</v>
      </c>
      <c r="D81" s="104">
        <v>0</v>
      </c>
      <c r="E81" s="100"/>
      <c r="F81" s="97">
        <f t="shared" si="3"/>
        <v>0</v>
      </c>
      <c r="G81" s="100"/>
      <c r="H81" s="97">
        <f t="shared" si="4"/>
        <v>0</v>
      </c>
      <c r="I81" s="100"/>
      <c r="J81" s="97">
        <f t="shared" si="5"/>
        <v>0</v>
      </c>
      <c r="K81" s="81"/>
      <c r="L81" s="81"/>
    </row>
    <row r="82" spans="1:12" ht="51">
      <c r="A82" s="85">
        <v>68</v>
      </c>
      <c r="B82" s="86" t="s">
        <v>309</v>
      </c>
      <c r="C82" s="86" t="s">
        <v>772</v>
      </c>
      <c r="D82" s="104">
        <v>7</v>
      </c>
      <c r="E82" s="100"/>
      <c r="F82" s="97">
        <f t="shared" si="3"/>
        <v>0</v>
      </c>
      <c r="G82" s="100"/>
      <c r="H82" s="97">
        <f t="shared" si="4"/>
        <v>0</v>
      </c>
      <c r="I82" s="100"/>
      <c r="J82" s="97">
        <f t="shared" si="5"/>
        <v>0</v>
      </c>
    </row>
    <row r="83" spans="1:12" ht="38.25">
      <c r="A83" s="85">
        <v>69</v>
      </c>
      <c r="B83" s="86" t="s">
        <v>310</v>
      </c>
      <c r="C83" s="87" t="s">
        <v>770</v>
      </c>
      <c r="D83" s="104">
        <v>0</v>
      </c>
      <c r="E83" s="100"/>
      <c r="F83" s="97">
        <f t="shared" si="3"/>
        <v>0</v>
      </c>
      <c r="G83" s="100"/>
      <c r="H83" s="97">
        <f t="shared" si="4"/>
        <v>0</v>
      </c>
      <c r="I83" s="100"/>
      <c r="J83" s="97">
        <f t="shared" si="5"/>
        <v>0</v>
      </c>
      <c r="K83" s="81"/>
      <c r="L83" s="81"/>
    </row>
    <row r="84" spans="1:12" ht="25.5">
      <c r="A84" s="85">
        <v>70</v>
      </c>
      <c r="B84" s="86" t="s">
        <v>311</v>
      </c>
      <c r="C84" s="87" t="s">
        <v>770</v>
      </c>
      <c r="D84" s="104">
        <v>7</v>
      </c>
      <c r="E84" s="100"/>
      <c r="F84" s="97">
        <f t="shared" si="3"/>
        <v>0</v>
      </c>
      <c r="G84" s="100"/>
      <c r="H84" s="97">
        <f t="shared" si="4"/>
        <v>0</v>
      </c>
      <c r="I84" s="100"/>
      <c r="J84" s="97">
        <f t="shared" si="5"/>
        <v>0</v>
      </c>
    </row>
    <row r="85" spans="1:12" ht="51">
      <c r="A85" s="85">
        <v>71</v>
      </c>
      <c r="B85" s="86" t="s">
        <v>312</v>
      </c>
      <c r="C85" s="87" t="s">
        <v>767</v>
      </c>
      <c r="D85" s="104">
        <v>0</v>
      </c>
      <c r="E85" s="100"/>
      <c r="F85" s="97">
        <f t="shared" si="3"/>
        <v>0</v>
      </c>
      <c r="G85" s="100"/>
      <c r="H85" s="97">
        <f t="shared" si="4"/>
        <v>0</v>
      </c>
      <c r="I85" s="100"/>
      <c r="J85" s="97">
        <f t="shared" si="5"/>
        <v>0</v>
      </c>
      <c r="K85" s="81"/>
      <c r="L85" s="81"/>
    </row>
    <row r="86" spans="1:12" ht="51">
      <c r="A86" s="85">
        <v>72</v>
      </c>
      <c r="B86" s="86" t="s">
        <v>313</v>
      </c>
      <c r="C86" s="87" t="s">
        <v>767</v>
      </c>
      <c r="D86" s="104">
        <v>0</v>
      </c>
      <c r="E86" s="100"/>
      <c r="F86" s="97">
        <f t="shared" si="3"/>
        <v>0</v>
      </c>
      <c r="G86" s="100"/>
      <c r="H86" s="97">
        <f t="shared" si="4"/>
        <v>0</v>
      </c>
      <c r="I86" s="100"/>
      <c r="J86" s="97">
        <f t="shared" si="5"/>
        <v>0</v>
      </c>
      <c r="K86" s="81"/>
      <c r="L86" s="81"/>
    </row>
    <row r="87" spans="1:12" ht="76.5">
      <c r="A87" s="85">
        <v>73</v>
      </c>
      <c r="B87" s="86" t="s">
        <v>314</v>
      </c>
      <c r="C87" s="87" t="s">
        <v>765</v>
      </c>
      <c r="D87" s="104">
        <v>0</v>
      </c>
      <c r="E87" s="100"/>
      <c r="F87" s="97">
        <f t="shared" si="3"/>
        <v>0</v>
      </c>
      <c r="G87" s="100"/>
      <c r="H87" s="97">
        <f t="shared" si="4"/>
        <v>0</v>
      </c>
      <c r="I87" s="100"/>
      <c r="J87" s="97">
        <f t="shared" si="5"/>
        <v>0</v>
      </c>
      <c r="K87" s="81"/>
      <c r="L87" s="81"/>
    </row>
    <row r="88" spans="1:12" ht="63.75">
      <c r="A88" s="85">
        <v>74</v>
      </c>
      <c r="B88" s="86" t="s">
        <v>315</v>
      </c>
      <c r="C88" s="87" t="s">
        <v>765</v>
      </c>
      <c r="D88" s="104">
        <v>0</v>
      </c>
      <c r="E88" s="100"/>
      <c r="F88" s="97">
        <f t="shared" si="3"/>
        <v>0</v>
      </c>
      <c r="G88" s="100"/>
      <c r="H88" s="97">
        <f t="shared" si="4"/>
        <v>0</v>
      </c>
      <c r="I88" s="100"/>
      <c r="J88" s="97">
        <f t="shared" si="5"/>
        <v>0</v>
      </c>
      <c r="K88" s="81"/>
      <c r="L88" s="81"/>
    </row>
    <row r="89" spans="1:12" ht="76.5">
      <c r="A89" s="85">
        <v>75</v>
      </c>
      <c r="B89" s="86" t="s">
        <v>316</v>
      </c>
      <c r="C89" s="87" t="s">
        <v>765</v>
      </c>
      <c r="D89" s="104">
        <v>0</v>
      </c>
      <c r="E89" s="100"/>
      <c r="F89" s="97">
        <f t="shared" si="3"/>
        <v>0</v>
      </c>
      <c r="G89" s="100"/>
      <c r="H89" s="97">
        <f t="shared" si="4"/>
        <v>0</v>
      </c>
      <c r="I89" s="100"/>
      <c r="J89" s="97">
        <f t="shared" si="5"/>
        <v>0</v>
      </c>
      <c r="K89" s="81"/>
      <c r="L89" s="81"/>
    </row>
    <row r="90" spans="1:12" ht="38.25">
      <c r="A90" s="85">
        <v>76</v>
      </c>
      <c r="B90" s="86" t="s">
        <v>317</v>
      </c>
      <c r="C90" s="87" t="s">
        <v>765</v>
      </c>
      <c r="D90" s="104">
        <v>0</v>
      </c>
      <c r="E90" s="100"/>
      <c r="F90" s="97">
        <f t="shared" si="3"/>
        <v>0</v>
      </c>
      <c r="G90" s="100"/>
      <c r="H90" s="97">
        <f t="shared" si="4"/>
        <v>0</v>
      </c>
      <c r="I90" s="100"/>
      <c r="J90" s="97">
        <f t="shared" si="5"/>
        <v>0</v>
      </c>
      <c r="K90" s="81"/>
      <c r="L90" s="81"/>
    </row>
    <row r="91" spans="1:12" ht="51">
      <c r="A91" s="85">
        <v>77</v>
      </c>
      <c r="B91" s="86" t="s">
        <v>318</v>
      </c>
      <c r="C91" s="87" t="s">
        <v>765</v>
      </c>
      <c r="D91" s="104">
        <v>0</v>
      </c>
      <c r="E91" s="100"/>
      <c r="F91" s="97">
        <f t="shared" si="3"/>
        <v>0</v>
      </c>
      <c r="G91" s="100"/>
      <c r="H91" s="97">
        <f t="shared" si="4"/>
        <v>0</v>
      </c>
      <c r="I91" s="100"/>
      <c r="J91" s="97">
        <f t="shared" si="5"/>
        <v>0</v>
      </c>
      <c r="K91" s="81"/>
      <c r="L91" s="81"/>
    </row>
    <row r="92" spans="1:12" ht="38.25">
      <c r="A92" s="85">
        <v>78</v>
      </c>
      <c r="B92" s="86" t="s">
        <v>319</v>
      </c>
      <c r="C92" s="87" t="s">
        <v>765</v>
      </c>
      <c r="D92" s="104">
        <v>1.7</v>
      </c>
      <c r="E92" s="100"/>
      <c r="F92" s="97">
        <f t="shared" si="3"/>
        <v>0</v>
      </c>
      <c r="G92" s="100"/>
      <c r="H92" s="97">
        <f t="shared" si="4"/>
        <v>0</v>
      </c>
      <c r="I92" s="100"/>
      <c r="J92" s="97">
        <f t="shared" si="5"/>
        <v>0</v>
      </c>
    </row>
    <row r="93" spans="1:12" ht="63.75">
      <c r="A93" s="85">
        <v>79</v>
      </c>
      <c r="B93" s="86" t="s">
        <v>320</v>
      </c>
      <c r="C93" s="87" t="s">
        <v>765</v>
      </c>
      <c r="D93" s="104">
        <v>0</v>
      </c>
      <c r="E93" s="100"/>
      <c r="F93" s="97">
        <f t="shared" si="3"/>
        <v>0</v>
      </c>
      <c r="G93" s="100"/>
      <c r="H93" s="97">
        <f t="shared" si="4"/>
        <v>0</v>
      </c>
      <c r="I93" s="100"/>
      <c r="J93" s="97">
        <f t="shared" si="5"/>
        <v>0</v>
      </c>
      <c r="K93" s="81"/>
      <c r="L93" s="81"/>
    </row>
    <row r="94" spans="1:12" ht="51">
      <c r="A94" s="85">
        <v>80</v>
      </c>
      <c r="B94" s="86" t="s">
        <v>321</v>
      </c>
      <c r="C94" s="87" t="s">
        <v>765</v>
      </c>
      <c r="D94" s="104">
        <v>0</v>
      </c>
      <c r="E94" s="100"/>
      <c r="F94" s="97">
        <f t="shared" si="3"/>
        <v>0</v>
      </c>
      <c r="G94" s="100"/>
      <c r="H94" s="97">
        <f t="shared" si="4"/>
        <v>0</v>
      </c>
      <c r="I94" s="100"/>
      <c r="J94" s="97">
        <f t="shared" si="5"/>
        <v>0</v>
      </c>
      <c r="K94" s="81"/>
      <c r="L94" s="81"/>
    </row>
    <row r="95" spans="1:12" ht="63.75">
      <c r="A95" s="85">
        <v>81</v>
      </c>
      <c r="B95" s="86" t="s">
        <v>322</v>
      </c>
      <c r="C95" s="87" t="s">
        <v>765</v>
      </c>
      <c r="D95" s="104">
        <v>0</v>
      </c>
      <c r="E95" s="100"/>
      <c r="F95" s="97">
        <f t="shared" si="3"/>
        <v>0</v>
      </c>
      <c r="G95" s="100"/>
      <c r="H95" s="97">
        <f t="shared" si="4"/>
        <v>0</v>
      </c>
      <c r="I95" s="100"/>
      <c r="J95" s="97">
        <f t="shared" si="5"/>
        <v>0</v>
      </c>
      <c r="K95" s="81"/>
      <c r="L95" s="81"/>
    </row>
    <row r="96" spans="1:12" ht="38.25">
      <c r="A96" s="85">
        <v>82</v>
      </c>
      <c r="B96" s="86" t="s">
        <v>323</v>
      </c>
      <c r="C96" s="87" t="s">
        <v>765</v>
      </c>
      <c r="D96" s="104">
        <v>0</v>
      </c>
      <c r="E96" s="100"/>
      <c r="F96" s="97">
        <f t="shared" si="3"/>
        <v>0</v>
      </c>
      <c r="G96" s="100"/>
      <c r="H96" s="97">
        <f t="shared" si="4"/>
        <v>0</v>
      </c>
      <c r="I96" s="100"/>
      <c r="J96" s="97">
        <f t="shared" si="5"/>
        <v>0</v>
      </c>
      <c r="K96" s="81"/>
      <c r="L96" s="81"/>
    </row>
    <row r="97" spans="1:12" ht="38.25">
      <c r="A97" s="85">
        <v>83</v>
      </c>
      <c r="B97" s="86" t="s">
        <v>324</v>
      </c>
      <c r="C97" s="87" t="s">
        <v>765</v>
      </c>
      <c r="D97" s="104">
        <v>0</v>
      </c>
      <c r="E97" s="100"/>
      <c r="F97" s="97">
        <f t="shared" si="3"/>
        <v>0</v>
      </c>
      <c r="G97" s="100"/>
      <c r="H97" s="97">
        <f t="shared" si="4"/>
        <v>0</v>
      </c>
      <c r="I97" s="100"/>
      <c r="J97" s="97">
        <f t="shared" si="5"/>
        <v>0</v>
      </c>
      <c r="K97" s="81"/>
      <c r="L97" s="81"/>
    </row>
    <row r="98" spans="1:12" ht="38.25">
      <c r="A98" s="85">
        <v>84</v>
      </c>
      <c r="B98" s="86" t="s">
        <v>325</v>
      </c>
      <c r="C98" s="87" t="s">
        <v>765</v>
      </c>
      <c r="D98" s="104">
        <v>0</v>
      </c>
      <c r="E98" s="100"/>
      <c r="F98" s="97">
        <f t="shared" si="3"/>
        <v>0</v>
      </c>
      <c r="G98" s="100"/>
      <c r="H98" s="97">
        <f t="shared" si="4"/>
        <v>0</v>
      </c>
      <c r="I98" s="100"/>
      <c r="J98" s="97">
        <f t="shared" si="5"/>
        <v>0</v>
      </c>
      <c r="K98" s="81"/>
      <c r="L98" s="81"/>
    </row>
    <row r="99" spans="1:12" ht="51">
      <c r="A99" s="85">
        <v>85</v>
      </c>
      <c r="B99" s="86" t="s">
        <v>326</v>
      </c>
      <c r="C99" s="87" t="s">
        <v>765</v>
      </c>
      <c r="D99" s="104">
        <v>0</v>
      </c>
      <c r="E99" s="100"/>
      <c r="F99" s="97">
        <f t="shared" si="3"/>
        <v>0</v>
      </c>
      <c r="G99" s="100"/>
      <c r="H99" s="97">
        <f t="shared" si="4"/>
        <v>0</v>
      </c>
      <c r="I99" s="100"/>
      <c r="J99" s="97">
        <f t="shared" si="5"/>
        <v>0</v>
      </c>
      <c r="K99" s="81"/>
      <c r="L99" s="81"/>
    </row>
    <row r="100" spans="1:12" ht="51">
      <c r="A100" s="85">
        <v>86</v>
      </c>
      <c r="B100" s="86" t="s">
        <v>327</v>
      </c>
      <c r="C100" s="87" t="s">
        <v>765</v>
      </c>
      <c r="D100" s="104">
        <v>0</v>
      </c>
      <c r="E100" s="100"/>
      <c r="F100" s="97">
        <f t="shared" si="3"/>
        <v>0</v>
      </c>
      <c r="G100" s="100"/>
      <c r="H100" s="97">
        <f t="shared" si="4"/>
        <v>0</v>
      </c>
      <c r="I100" s="100"/>
      <c r="J100" s="97">
        <f t="shared" si="5"/>
        <v>0</v>
      </c>
      <c r="K100" s="81"/>
      <c r="L100" s="81"/>
    </row>
    <row r="101" spans="1:12" ht="25.5">
      <c r="A101" s="85">
        <v>87</v>
      </c>
      <c r="B101" s="86" t="s">
        <v>328</v>
      </c>
      <c r="C101" s="87" t="s">
        <v>765</v>
      </c>
      <c r="D101" s="104">
        <v>0</v>
      </c>
      <c r="E101" s="100"/>
      <c r="F101" s="97">
        <f t="shared" si="3"/>
        <v>0</v>
      </c>
      <c r="G101" s="100"/>
      <c r="H101" s="97">
        <f t="shared" si="4"/>
        <v>0</v>
      </c>
      <c r="I101" s="100"/>
      <c r="J101" s="97">
        <f t="shared" si="5"/>
        <v>0</v>
      </c>
      <c r="K101" s="81"/>
      <c r="L101" s="81"/>
    </row>
    <row r="102" spans="1:12" ht="38.25">
      <c r="A102" s="85">
        <v>88</v>
      </c>
      <c r="B102" s="86" t="s">
        <v>329</v>
      </c>
      <c r="C102" s="87" t="s">
        <v>765</v>
      </c>
      <c r="D102" s="104">
        <v>0</v>
      </c>
      <c r="E102" s="100"/>
      <c r="F102" s="97">
        <f t="shared" si="3"/>
        <v>0</v>
      </c>
      <c r="G102" s="100"/>
      <c r="H102" s="97">
        <f t="shared" si="4"/>
        <v>0</v>
      </c>
      <c r="I102" s="100"/>
      <c r="J102" s="97">
        <f t="shared" si="5"/>
        <v>0</v>
      </c>
      <c r="K102" s="81"/>
      <c r="L102" s="81"/>
    </row>
    <row r="103" spans="1:12" ht="25.5">
      <c r="A103" s="85">
        <v>89</v>
      </c>
      <c r="B103" s="86" t="s">
        <v>330</v>
      </c>
      <c r="C103" s="87" t="s">
        <v>765</v>
      </c>
      <c r="D103" s="104">
        <v>0</v>
      </c>
      <c r="E103" s="100"/>
      <c r="F103" s="97">
        <f t="shared" si="3"/>
        <v>0</v>
      </c>
      <c r="G103" s="100"/>
      <c r="H103" s="97">
        <f t="shared" si="4"/>
        <v>0</v>
      </c>
      <c r="I103" s="100"/>
      <c r="J103" s="97">
        <f t="shared" si="5"/>
        <v>0</v>
      </c>
      <c r="K103" s="81"/>
      <c r="L103" s="81"/>
    </row>
    <row r="104" spans="1:12">
      <c r="A104" s="85">
        <v>90</v>
      </c>
      <c r="B104" s="86" t="s">
        <v>331</v>
      </c>
      <c r="C104" s="87" t="s">
        <v>765</v>
      </c>
      <c r="D104" s="104">
        <v>5.3</v>
      </c>
      <c r="E104" s="100"/>
      <c r="F104" s="97">
        <f t="shared" si="3"/>
        <v>0</v>
      </c>
      <c r="G104" s="100"/>
      <c r="H104" s="97">
        <f t="shared" si="4"/>
        <v>0</v>
      </c>
      <c r="I104" s="100"/>
      <c r="J104" s="97">
        <f t="shared" si="5"/>
        <v>0</v>
      </c>
    </row>
    <row r="105" spans="1:12" ht="63.75">
      <c r="A105" s="85">
        <v>91</v>
      </c>
      <c r="B105" s="86" t="s">
        <v>332</v>
      </c>
      <c r="C105" s="87" t="s">
        <v>773</v>
      </c>
      <c r="D105" s="104">
        <v>3</v>
      </c>
      <c r="E105" s="100"/>
      <c r="F105" s="97">
        <f t="shared" si="3"/>
        <v>0</v>
      </c>
      <c r="G105" s="100"/>
      <c r="H105" s="97">
        <f t="shared" si="4"/>
        <v>0</v>
      </c>
      <c r="I105" s="100"/>
      <c r="J105" s="97">
        <f t="shared" si="5"/>
        <v>0</v>
      </c>
    </row>
    <row r="106" spans="1:12" ht="38.25">
      <c r="A106" s="85">
        <v>92</v>
      </c>
      <c r="B106" s="86" t="s">
        <v>333</v>
      </c>
      <c r="C106" s="87" t="s">
        <v>770</v>
      </c>
      <c r="D106" s="104">
        <v>0</v>
      </c>
      <c r="E106" s="100"/>
      <c r="F106" s="97">
        <f t="shared" si="3"/>
        <v>0</v>
      </c>
      <c r="G106" s="100"/>
      <c r="H106" s="97">
        <f t="shared" si="4"/>
        <v>0</v>
      </c>
      <c r="I106" s="100"/>
      <c r="J106" s="97">
        <f t="shared" si="5"/>
        <v>0</v>
      </c>
      <c r="K106" s="81"/>
      <c r="L106" s="81"/>
    </row>
    <row r="107" spans="1:12" ht="38.25">
      <c r="A107" s="85">
        <v>93</v>
      </c>
      <c r="B107" s="86" t="s">
        <v>334</v>
      </c>
      <c r="C107" s="87" t="s">
        <v>770</v>
      </c>
      <c r="D107" s="104">
        <v>0</v>
      </c>
      <c r="E107" s="100"/>
      <c r="F107" s="97">
        <f t="shared" si="3"/>
        <v>0</v>
      </c>
      <c r="G107" s="100"/>
      <c r="H107" s="97">
        <f t="shared" si="4"/>
        <v>0</v>
      </c>
      <c r="I107" s="100"/>
      <c r="J107" s="97">
        <f t="shared" si="5"/>
        <v>0</v>
      </c>
      <c r="K107" s="81"/>
      <c r="L107" s="81"/>
    </row>
    <row r="108" spans="1:12" ht="38.25">
      <c r="A108" s="85">
        <v>94</v>
      </c>
      <c r="B108" s="86" t="s">
        <v>335</v>
      </c>
      <c r="C108" s="87" t="s">
        <v>770</v>
      </c>
      <c r="D108" s="104">
        <v>0</v>
      </c>
      <c r="E108" s="100"/>
      <c r="F108" s="97">
        <f t="shared" si="3"/>
        <v>0</v>
      </c>
      <c r="G108" s="100"/>
      <c r="H108" s="97">
        <f t="shared" si="4"/>
        <v>0</v>
      </c>
      <c r="I108" s="100"/>
      <c r="J108" s="97">
        <f t="shared" si="5"/>
        <v>0</v>
      </c>
      <c r="K108" s="81"/>
      <c r="L108" s="81"/>
    </row>
    <row r="109" spans="1:12" ht="38.25">
      <c r="A109" s="85">
        <v>95</v>
      </c>
      <c r="B109" s="86" t="s">
        <v>336</v>
      </c>
      <c r="C109" s="87" t="s">
        <v>770</v>
      </c>
      <c r="D109" s="104">
        <v>0</v>
      </c>
      <c r="E109" s="100"/>
      <c r="F109" s="97">
        <f t="shared" si="3"/>
        <v>0</v>
      </c>
      <c r="G109" s="100"/>
      <c r="H109" s="97">
        <f t="shared" si="4"/>
        <v>0</v>
      </c>
      <c r="I109" s="100"/>
      <c r="J109" s="97">
        <f t="shared" si="5"/>
        <v>0</v>
      </c>
      <c r="K109" s="81"/>
      <c r="L109" s="81"/>
    </row>
    <row r="110" spans="1:12" ht="38.25">
      <c r="A110" s="85">
        <v>96</v>
      </c>
      <c r="B110" s="86" t="s">
        <v>337</v>
      </c>
      <c r="C110" s="87" t="s">
        <v>770</v>
      </c>
      <c r="D110" s="104">
        <v>0</v>
      </c>
      <c r="E110" s="100"/>
      <c r="F110" s="97">
        <f t="shared" si="3"/>
        <v>0</v>
      </c>
      <c r="G110" s="100"/>
      <c r="H110" s="97">
        <f t="shared" si="4"/>
        <v>0</v>
      </c>
      <c r="I110" s="100"/>
      <c r="J110" s="97">
        <f t="shared" si="5"/>
        <v>0</v>
      </c>
      <c r="K110" s="81"/>
      <c r="L110" s="81"/>
    </row>
    <row r="111" spans="1:12" ht="38.25">
      <c r="A111" s="85">
        <v>97</v>
      </c>
      <c r="B111" s="86" t="s">
        <v>338</v>
      </c>
      <c r="C111" s="87" t="s">
        <v>770</v>
      </c>
      <c r="D111" s="104">
        <v>0</v>
      </c>
      <c r="E111" s="100"/>
      <c r="F111" s="97">
        <f t="shared" si="3"/>
        <v>0</v>
      </c>
      <c r="G111" s="100"/>
      <c r="H111" s="97">
        <f t="shared" si="4"/>
        <v>0</v>
      </c>
      <c r="I111" s="100"/>
      <c r="J111" s="97">
        <f t="shared" si="5"/>
        <v>0</v>
      </c>
      <c r="K111" s="81"/>
      <c r="L111" s="81"/>
    </row>
    <row r="112" spans="1:12" ht="38.25">
      <c r="A112" s="85">
        <v>98</v>
      </c>
      <c r="B112" s="86" t="s">
        <v>339</v>
      </c>
      <c r="C112" s="87" t="s">
        <v>765</v>
      </c>
      <c r="D112" s="104">
        <v>0</v>
      </c>
      <c r="E112" s="100"/>
      <c r="F112" s="97">
        <f t="shared" si="3"/>
        <v>0</v>
      </c>
      <c r="G112" s="100"/>
      <c r="H112" s="97">
        <f t="shared" si="4"/>
        <v>0</v>
      </c>
      <c r="I112" s="100"/>
      <c r="J112" s="97">
        <f t="shared" si="5"/>
        <v>0</v>
      </c>
      <c r="K112" s="81"/>
      <c r="L112" s="81"/>
    </row>
    <row r="113" spans="1:12" ht="38.25">
      <c r="A113" s="85">
        <v>99</v>
      </c>
      <c r="B113" s="86" t="s">
        <v>340</v>
      </c>
      <c r="C113" s="87" t="s">
        <v>765</v>
      </c>
      <c r="D113" s="104">
        <v>0</v>
      </c>
      <c r="E113" s="100"/>
      <c r="F113" s="97">
        <f t="shared" si="3"/>
        <v>0</v>
      </c>
      <c r="G113" s="100"/>
      <c r="H113" s="97">
        <f t="shared" si="4"/>
        <v>0</v>
      </c>
      <c r="I113" s="100"/>
      <c r="J113" s="97">
        <f t="shared" si="5"/>
        <v>0</v>
      </c>
      <c r="K113" s="81"/>
      <c r="L113" s="81"/>
    </row>
    <row r="114" spans="1:12" ht="38.25">
      <c r="A114" s="85">
        <v>100</v>
      </c>
      <c r="B114" s="86" t="s">
        <v>341</v>
      </c>
      <c r="C114" s="87" t="s">
        <v>765</v>
      </c>
      <c r="D114" s="104">
        <v>0</v>
      </c>
      <c r="E114" s="100"/>
      <c r="F114" s="97">
        <f t="shared" si="3"/>
        <v>0</v>
      </c>
      <c r="G114" s="100"/>
      <c r="H114" s="97">
        <f t="shared" si="4"/>
        <v>0</v>
      </c>
      <c r="I114" s="100"/>
      <c r="J114" s="97">
        <f t="shared" si="5"/>
        <v>0</v>
      </c>
      <c r="K114" s="81"/>
      <c r="L114" s="81"/>
    </row>
    <row r="115" spans="1:12" ht="38.25">
      <c r="A115" s="85">
        <v>101</v>
      </c>
      <c r="B115" s="86" t="s">
        <v>342</v>
      </c>
      <c r="C115" s="87" t="s">
        <v>769</v>
      </c>
      <c r="D115" s="104">
        <v>0</v>
      </c>
      <c r="E115" s="100"/>
      <c r="F115" s="97">
        <f t="shared" si="3"/>
        <v>0</v>
      </c>
      <c r="G115" s="100"/>
      <c r="H115" s="97">
        <f t="shared" si="4"/>
        <v>0</v>
      </c>
      <c r="I115" s="100"/>
      <c r="J115" s="97">
        <f t="shared" si="5"/>
        <v>0</v>
      </c>
      <c r="K115" s="81"/>
      <c r="L115" s="81"/>
    </row>
    <row r="116" spans="1:12" ht="38.25">
      <c r="A116" s="85">
        <v>102</v>
      </c>
      <c r="B116" s="86" t="s">
        <v>343</v>
      </c>
      <c r="C116" s="87" t="s">
        <v>769</v>
      </c>
      <c r="D116" s="104">
        <v>0</v>
      </c>
      <c r="E116" s="100"/>
      <c r="F116" s="97">
        <f t="shared" si="3"/>
        <v>0</v>
      </c>
      <c r="G116" s="100"/>
      <c r="H116" s="97">
        <f t="shared" si="4"/>
        <v>0</v>
      </c>
      <c r="I116" s="100"/>
      <c r="J116" s="97">
        <f t="shared" si="5"/>
        <v>0</v>
      </c>
      <c r="K116" s="81"/>
      <c r="L116" s="81"/>
    </row>
    <row r="117" spans="1:12" ht="38.25">
      <c r="A117" s="85">
        <v>103</v>
      </c>
      <c r="B117" s="86" t="s">
        <v>344</v>
      </c>
      <c r="C117" s="87" t="s">
        <v>769</v>
      </c>
      <c r="D117" s="104">
        <v>0</v>
      </c>
      <c r="E117" s="100"/>
      <c r="F117" s="97">
        <f t="shared" si="3"/>
        <v>0</v>
      </c>
      <c r="G117" s="100"/>
      <c r="H117" s="97">
        <f t="shared" si="4"/>
        <v>0</v>
      </c>
      <c r="I117" s="100"/>
      <c r="J117" s="97">
        <f t="shared" si="5"/>
        <v>0</v>
      </c>
      <c r="K117" s="81"/>
      <c r="L117" s="81"/>
    </row>
    <row r="118" spans="1:12" ht="38.25">
      <c r="A118" s="85">
        <v>104</v>
      </c>
      <c r="B118" s="86" t="s">
        <v>345</v>
      </c>
      <c r="C118" s="87" t="s">
        <v>769</v>
      </c>
      <c r="D118" s="104">
        <v>0</v>
      </c>
      <c r="E118" s="100"/>
      <c r="F118" s="97">
        <f t="shared" si="3"/>
        <v>0</v>
      </c>
      <c r="G118" s="100"/>
      <c r="H118" s="97">
        <f t="shared" si="4"/>
        <v>0</v>
      </c>
      <c r="I118" s="100"/>
      <c r="J118" s="97">
        <f t="shared" si="5"/>
        <v>0</v>
      </c>
      <c r="K118" s="81"/>
      <c r="L118" s="81"/>
    </row>
    <row r="119" spans="1:12" ht="38.25">
      <c r="A119" s="85">
        <v>105</v>
      </c>
      <c r="B119" s="86" t="s">
        <v>346</v>
      </c>
      <c r="C119" s="87" t="s">
        <v>769</v>
      </c>
      <c r="D119" s="104">
        <v>0</v>
      </c>
      <c r="E119" s="100"/>
      <c r="F119" s="97">
        <f t="shared" si="3"/>
        <v>0</v>
      </c>
      <c r="G119" s="100"/>
      <c r="H119" s="97">
        <f t="shared" si="4"/>
        <v>0</v>
      </c>
      <c r="I119" s="100"/>
      <c r="J119" s="97">
        <f t="shared" si="5"/>
        <v>0</v>
      </c>
      <c r="K119" s="81"/>
      <c r="L119" s="81"/>
    </row>
    <row r="120" spans="1:12" ht="38.25">
      <c r="A120" s="85">
        <v>106</v>
      </c>
      <c r="B120" s="86" t="s">
        <v>347</v>
      </c>
      <c r="C120" s="87" t="s">
        <v>769</v>
      </c>
      <c r="D120" s="104">
        <v>0</v>
      </c>
      <c r="E120" s="100"/>
      <c r="F120" s="97">
        <f t="shared" si="3"/>
        <v>0</v>
      </c>
      <c r="G120" s="100"/>
      <c r="H120" s="97">
        <f t="shared" si="4"/>
        <v>0</v>
      </c>
      <c r="I120" s="100"/>
      <c r="J120" s="97">
        <f t="shared" si="5"/>
        <v>0</v>
      </c>
      <c r="K120" s="81"/>
      <c r="L120" s="81"/>
    </row>
    <row r="121" spans="1:12" ht="38.25">
      <c r="A121" s="85">
        <v>107</v>
      </c>
      <c r="B121" s="86" t="s">
        <v>348</v>
      </c>
      <c r="C121" s="87" t="s">
        <v>769</v>
      </c>
      <c r="D121" s="104">
        <v>0</v>
      </c>
      <c r="E121" s="100"/>
      <c r="F121" s="97">
        <f t="shared" si="3"/>
        <v>0</v>
      </c>
      <c r="G121" s="100"/>
      <c r="H121" s="97">
        <f t="shared" si="4"/>
        <v>0</v>
      </c>
      <c r="I121" s="100"/>
      <c r="J121" s="97">
        <f t="shared" si="5"/>
        <v>0</v>
      </c>
      <c r="K121" s="81"/>
      <c r="L121" s="81"/>
    </row>
    <row r="122" spans="1:12" ht="38.25">
      <c r="A122" s="85">
        <v>108</v>
      </c>
      <c r="B122" s="86" t="s">
        <v>349</v>
      </c>
      <c r="C122" s="87" t="s">
        <v>769</v>
      </c>
      <c r="D122" s="104">
        <v>0</v>
      </c>
      <c r="E122" s="100"/>
      <c r="F122" s="97">
        <f t="shared" si="3"/>
        <v>0</v>
      </c>
      <c r="G122" s="100"/>
      <c r="H122" s="97">
        <f t="shared" si="4"/>
        <v>0</v>
      </c>
      <c r="I122" s="100"/>
      <c r="J122" s="97">
        <f t="shared" si="5"/>
        <v>0</v>
      </c>
      <c r="K122" s="81"/>
      <c r="L122" s="81"/>
    </row>
    <row r="123" spans="1:12" ht="38.25">
      <c r="A123" s="85">
        <v>109</v>
      </c>
      <c r="B123" s="86" t="s">
        <v>350</v>
      </c>
      <c r="C123" s="87" t="s">
        <v>765</v>
      </c>
      <c r="D123" s="104">
        <v>0</v>
      </c>
      <c r="E123" s="100"/>
      <c r="F123" s="97">
        <f t="shared" si="3"/>
        <v>0</v>
      </c>
      <c r="G123" s="100"/>
      <c r="H123" s="97">
        <f t="shared" si="4"/>
        <v>0</v>
      </c>
      <c r="I123" s="100"/>
      <c r="J123" s="97">
        <f t="shared" si="5"/>
        <v>0</v>
      </c>
      <c r="K123" s="81"/>
      <c r="L123" s="81"/>
    </row>
    <row r="124" spans="1:12" ht="38.25">
      <c r="A124" s="85">
        <v>110</v>
      </c>
      <c r="B124" s="86" t="s">
        <v>351</v>
      </c>
      <c r="C124" s="87" t="s">
        <v>765</v>
      </c>
      <c r="D124" s="104">
        <v>0</v>
      </c>
      <c r="E124" s="100"/>
      <c r="F124" s="97">
        <f t="shared" si="3"/>
        <v>0</v>
      </c>
      <c r="G124" s="100"/>
      <c r="H124" s="97">
        <f t="shared" si="4"/>
        <v>0</v>
      </c>
      <c r="I124" s="100"/>
      <c r="J124" s="97">
        <f t="shared" si="5"/>
        <v>0</v>
      </c>
      <c r="K124" s="81"/>
      <c r="L124" s="81"/>
    </row>
    <row r="125" spans="1:12" ht="38.25">
      <c r="A125" s="85">
        <v>111</v>
      </c>
      <c r="B125" s="86" t="s">
        <v>352</v>
      </c>
      <c r="C125" s="87" t="s">
        <v>765</v>
      </c>
      <c r="D125" s="104">
        <v>0</v>
      </c>
      <c r="E125" s="100"/>
      <c r="F125" s="97">
        <f t="shared" si="3"/>
        <v>0</v>
      </c>
      <c r="G125" s="100"/>
      <c r="H125" s="97">
        <f t="shared" si="4"/>
        <v>0</v>
      </c>
      <c r="I125" s="100"/>
      <c r="J125" s="97">
        <f t="shared" si="5"/>
        <v>0</v>
      </c>
      <c r="K125" s="81"/>
      <c r="L125" s="81"/>
    </row>
    <row r="126" spans="1:12" ht="51">
      <c r="A126" s="85">
        <v>112</v>
      </c>
      <c r="B126" s="86" t="s">
        <v>353</v>
      </c>
      <c r="C126" s="87" t="s">
        <v>765</v>
      </c>
      <c r="D126" s="104">
        <v>0</v>
      </c>
      <c r="E126" s="100"/>
      <c r="F126" s="97">
        <f t="shared" si="3"/>
        <v>0</v>
      </c>
      <c r="G126" s="100"/>
      <c r="H126" s="97">
        <f t="shared" si="4"/>
        <v>0</v>
      </c>
      <c r="I126" s="100"/>
      <c r="J126" s="97">
        <f t="shared" si="5"/>
        <v>0</v>
      </c>
      <c r="K126" s="81"/>
      <c r="L126" s="81"/>
    </row>
    <row r="127" spans="1:12" ht="25.5">
      <c r="A127" s="85">
        <v>113</v>
      </c>
      <c r="B127" s="86" t="s">
        <v>354</v>
      </c>
      <c r="C127" s="87" t="s">
        <v>765</v>
      </c>
      <c r="D127" s="104">
        <v>75</v>
      </c>
      <c r="E127" s="100"/>
      <c r="F127" s="97">
        <f t="shared" si="3"/>
        <v>0</v>
      </c>
      <c r="G127" s="100"/>
      <c r="H127" s="97">
        <f t="shared" si="4"/>
        <v>0</v>
      </c>
      <c r="I127" s="100"/>
      <c r="J127" s="97">
        <f t="shared" si="5"/>
        <v>0</v>
      </c>
    </row>
    <row r="128" spans="1:12" ht="25.5">
      <c r="A128" s="85">
        <v>114</v>
      </c>
      <c r="B128" s="86" t="s">
        <v>355</v>
      </c>
      <c r="C128" s="87" t="s">
        <v>765</v>
      </c>
      <c r="D128" s="104">
        <v>0</v>
      </c>
      <c r="E128" s="100"/>
      <c r="F128" s="97">
        <f t="shared" si="3"/>
        <v>0</v>
      </c>
      <c r="G128" s="100"/>
      <c r="H128" s="97">
        <f t="shared" si="4"/>
        <v>0</v>
      </c>
      <c r="I128" s="100"/>
      <c r="J128" s="97">
        <f t="shared" si="5"/>
        <v>0</v>
      </c>
      <c r="K128" s="81"/>
      <c r="L128" s="81"/>
    </row>
    <row r="129" spans="1:12" ht="25.5">
      <c r="A129" s="85">
        <v>115</v>
      </c>
      <c r="B129" s="86" t="s">
        <v>356</v>
      </c>
      <c r="C129" s="87" t="s">
        <v>765</v>
      </c>
      <c r="D129" s="104">
        <v>176</v>
      </c>
      <c r="E129" s="100"/>
      <c r="F129" s="97">
        <f t="shared" si="3"/>
        <v>0</v>
      </c>
      <c r="G129" s="100"/>
      <c r="H129" s="97">
        <f t="shared" si="4"/>
        <v>0</v>
      </c>
      <c r="I129" s="100"/>
      <c r="J129" s="97">
        <f t="shared" si="5"/>
        <v>0</v>
      </c>
    </row>
    <row r="130" spans="1:12" ht="25.5">
      <c r="A130" s="85">
        <v>116</v>
      </c>
      <c r="B130" s="86" t="s">
        <v>357</v>
      </c>
      <c r="C130" s="87" t="s">
        <v>765</v>
      </c>
      <c r="D130" s="104">
        <v>0</v>
      </c>
      <c r="E130" s="100"/>
      <c r="F130" s="97">
        <f t="shared" si="3"/>
        <v>0</v>
      </c>
      <c r="G130" s="100"/>
      <c r="H130" s="97">
        <f t="shared" si="4"/>
        <v>0</v>
      </c>
      <c r="I130" s="100"/>
      <c r="J130" s="97">
        <f t="shared" si="5"/>
        <v>0</v>
      </c>
      <c r="K130" s="81"/>
      <c r="L130" s="81"/>
    </row>
    <row r="131" spans="1:12" ht="25.5">
      <c r="A131" s="85">
        <v>117</v>
      </c>
      <c r="B131" s="86" t="s">
        <v>358</v>
      </c>
      <c r="C131" s="87" t="s">
        <v>765</v>
      </c>
      <c r="D131" s="104">
        <v>0</v>
      </c>
      <c r="E131" s="100"/>
      <c r="F131" s="97">
        <f t="shared" si="3"/>
        <v>0</v>
      </c>
      <c r="G131" s="100"/>
      <c r="H131" s="97">
        <f t="shared" si="4"/>
        <v>0</v>
      </c>
      <c r="I131" s="100"/>
      <c r="J131" s="97">
        <f t="shared" si="5"/>
        <v>0</v>
      </c>
      <c r="K131" s="81"/>
      <c r="L131" s="81"/>
    </row>
    <row r="132" spans="1:12" ht="25.5">
      <c r="A132" s="85">
        <v>118</v>
      </c>
      <c r="B132" s="86" t="s">
        <v>359</v>
      </c>
      <c r="C132" s="87" t="s">
        <v>765</v>
      </c>
      <c r="D132" s="104">
        <v>1198</v>
      </c>
      <c r="E132" s="100"/>
      <c r="F132" s="97">
        <f t="shared" si="3"/>
        <v>0</v>
      </c>
      <c r="G132" s="100"/>
      <c r="H132" s="97">
        <f t="shared" si="4"/>
        <v>0</v>
      </c>
      <c r="I132" s="100"/>
      <c r="J132" s="97">
        <f t="shared" si="5"/>
        <v>0</v>
      </c>
    </row>
    <row r="133" spans="1:12" ht="38.25">
      <c r="A133" s="85">
        <v>119</v>
      </c>
      <c r="B133" s="86" t="s">
        <v>360</v>
      </c>
      <c r="C133" s="87" t="s">
        <v>765</v>
      </c>
      <c r="D133" s="104">
        <v>0</v>
      </c>
      <c r="E133" s="100"/>
      <c r="F133" s="97">
        <f t="shared" si="3"/>
        <v>0</v>
      </c>
      <c r="G133" s="100"/>
      <c r="H133" s="97">
        <f t="shared" si="4"/>
        <v>0</v>
      </c>
      <c r="I133" s="100"/>
      <c r="J133" s="97">
        <f t="shared" si="5"/>
        <v>0</v>
      </c>
      <c r="K133" s="81"/>
      <c r="L133" s="81"/>
    </row>
    <row r="134" spans="1:12" ht="38.25">
      <c r="A134" s="85">
        <v>120</v>
      </c>
      <c r="B134" s="86" t="s">
        <v>361</v>
      </c>
      <c r="C134" s="87" t="s">
        <v>765</v>
      </c>
      <c r="D134" s="104">
        <v>0</v>
      </c>
      <c r="E134" s="100"/>
      <c r="F134" s="97">
        <f t="shared" si="3"/>
        <v>0</v>
      </c>
      <c r="G134" s="100"/>
      <c r="H134" s="97">
        <f t="shared" si="4"/>
        <v>0</v>
      </c>
      <c r="I134" s="100"/>
      <c r="J134" s="97">
        <f t="shared" si="5"/>
        <v>0</v>
      </c>
      <c r="K134" s="81"/>
      <c r="L134" s="81"/>
    </row>
    <row r="135" spans="1:12" ht="51">
      <c r="A135" s="85">
        <v>121</v>
      </c>
      <c r="B135" s="86" t="s">
        <v>362</v>
      </c>
      <c r="C135" s="87" t="s">
        <v>765</v>
      </c>
      <c r="D135" s="104">
        <v>1198</v>
      </c>
      <c r="E135" s="100"/>
      <c r="F135" s="97">
        <f t="shared" si="3"/>
        <v>0</v>
      </c>
      <c r="G135" s="100"/>
      <c r="H135" s="97">
        <f t="shared" si="4"/>
        <v>0</v>
      </c>
      <c r="I135" s="100"/>
      <c r="J135" s="97">
        <f t="shared" si="5"/>
        <v>0</v>
      </c>
    </row>
    <row r="136" spans="1:12" ht="25.5">
      <c r="A136" s="85">
        <v>122</v>
      </c>
      <c r="B136" s="86" t="s">
        <v>363</v>
      </c>
      <c r="C136" s="87" t="s">
        <v>765</v>
      </c>
      <c r="D136" s="104">
        <v>0</v>
      </c>
      <c r="E136" s="100"/>
      <c r="F136" s="97">
        <f t="shared" si="3"/>
        <v>0</v>
      </c>
      <c r="G136" s="100"/>
      <c r="H136" s="97">
        <f t="shared" si="4"/>
        <v>0</v>
      </c>
      <c r="I136" s="100"/>
      <c r="J136" s="97">
        <f t="shared" si="5"/>
        <v>0</v>
      </c>
      <c r="K136" s="81"/>
      <c r="L136" s="81"/>
    </row>
    <row r="137" spans="1:12" ht="25.5">
      <c r="A137" s="85">
        <v>123</v>
      </c>
      <c r="B137" s="86" t="s">
        <v>364</v>
      </c>
      <c r="C137" s="87" t="s">
        <v>765</v>
      </c>
      <c r="D137" s="104">
        <v>0</v>
      </c>
      <c r="E137" s="100"/>
      <c r="F137" s="97">
        <f t="shared" si="3"/>
        <v>0</v>
      </c>
      <c r="G137" s="100"/>
      <c r="H137" s="97">
        <f t="shared" si="4"/>
        <v>0</v>
      </c>
      <c r="I137" s="100"/>
      <c r="J137" s="97">
        <f t="shared" si="5"/>
        <v>0</v>
      </c>
      <c r="K137" s="81"/>
      <c r="L137" s="81"/>
    </row>
    <row r="138" spans="1:12" ht="38.25">
      <c r="A138" s="85">
        <v>124</v>
      </c>
      <c r="B138" s="86" t="s">
        <v>365</v>
      </c>
      <c r="C138" s="87" t="s">
        <v>766</v>
      </c>
      <c r="D138" s="104">
        <v>0</v>
      </c>
      <c r="E138" s="100"/>
      <c r="F138" s="97">
        <f t="shared" si="3"/>
        <v>0</v>
      </c>
      <c r="G138" s="100"/>
      <c r="H138" s="97">
        <f t="shared" si="4"/>
        <v>0</v>
      </c>
      <c r="I138" s="100"/>
      <c r="J138" s="97">
        <f t="shared" si="5"/>
        <v>0</v>
      </c>
      <c r="K138" s="81"/>
      <c r="L138" s="81"/>
    </row>
    <row r="139" spans="1:12" ht="38.25">
      <c r="A139" s="85">
        <v>125</v>
      </c>
      <c r="B139" s="86" t="s">
        <v>366</v>
      </c>
      <c r="C139" s="87" t="s">
        <v>769</v>
      </c>
      <c r="D139" s="104">
        <v>0</v>
      </c>
      <c r="E139" s="100"/>
      <c r="F139" s="97">
        <f t="shared" si="3"/>
        <v>0</v>
      </c>
      <c r="G139" s="100"/>
      <c r="H139" s="97">
        <f t="shared" si="4"/>
        <v>0</v>
      </c>
      <c r="I139" s="100"/>
      <c r="J139" s="97">
        <f t="shared" si="5"/>
        <v>0</v>
      </c>
      <c r="K139" s="81"/>
      <c r="L139" s="81"/>
    </row>
    <row r="140" spans="1:12" ht="51">
      <c r="A140" s="85">
        <v>126</v>
      </c>
      <c r="B140" s="86" t="s">
        <v>367</v>
      </c>
      <c r="C140" s="87" t="s">
        <v>765</v>
      </c>
      <c r="D140" s="104">
        <v>62</v>
      </c>
      <c r="E140" s="100"/>
      <c r="F140" s="97">
        <f t="shared" si="3"/>
        <v>0</v>
      </c>
      <c r="G140" s="100"/>
      <c r="H140" s="97">
        <f t="shared" si="4"/>
        <v>0</v>
      </c>
      <c r="I140" s="100"/>
      <c r="J140" s="97">
        <f t="shared" si="5"/>
        <v>0</v>
      </c>
    </row>
    <row r="141" spans="1:12" ht="51">
      <c r="A141" s="85">
        <v>127</v>
      </c>
      <c r="B141" s="86" t="s">
        <v>368</v>
      </c>
      <c r="C141" s="87" t="s">
        <v>765</v>
      </c>
      <c r="D141" s="104">
        <v>0</v>
      </c>
      <c r="E141" s="100"/>
      <c r="F141" s="97">
        <f t="shared" si="3"/>
        <v>0</v>
      </c>
      <c r="G141" s="100"/>
      <c r="H141" s="97">
        <f t="shared" si="4"/>
        <v>0</v>
      </c>
      <c r="I141" s="100"/>
      <c r="J141" s="97">
        <f t="shared" si="5"/>
        <v>0</v>
      </c>
      <c r="K141" s="81"/>
      <c r="L141" s="81"/>
    </row>
    <row r="142" spans="1:12" ht="63.75">
      <c r="A142" s="85">
        <v>128</v>
      </c>
      <c r="B142" s="86" t="s">
        <v>369</v>
      </c>
      <c r="C142" s="87" t="s">
        <v>765</v>
      </c>
      <c r="D142" s="104">
        <v>37.9</v>
      </c>
      <c r="E142" s="100"/>
      <c r="F142" s="97">
        <f t="shared" si="3"/>
        <v>0</v>
      </c>
      <c r="G142" s="100"/>
      <c r="H142" s="97">
        <f t="shared" si="4"/>
        <v>0</v>
      </c>
      <c r="I142" s="100"/>
      <c r="J142" s="97">
        <f t="shared" si="5"/>
        <v>0</v>
      </c>
    </row>
    <row r="143" spans="1:12" ht="38.25">
      <c r="A143" s="85">
        <v>129</v>
      </c>
      <c r="B143" s="86" t="s">
        <v>370</v>
      </c>
      <c r="C143" s="87" t="s">
        <v>765</v>
      </c>
      <c r="D143" s="104">
        <v>240</v>
      </c>
      <c r="E143" s="100"/>
      <c r="F143" s="97">
        <f t="shared" ref="F143:F206" si="6">$D143*E143</f>
        <v>0</v>
      </c>
      <c r="G143" s="100"/>
      <c r="H143" s="97">
        <f t="shared" ref="H143:H206" si="7">$D143*G143</f>
        <v>0</v>
      </c>
      <c r="I143" s="100"/>
      <c r="J143" s="97">
        <f t="shared" ref="J143:J206" si="8">$D143*I143</f>
        <v>0</v>
      </c>
    </row>
    <row r="144" spans="1:12" ht="38.25">
      <c r="A144" s="85">
        <v>130</v>
      </c>
      <c r="B144" s="86" t="s">
        <v>371</v>
      </c>
      <c r="C144" s="87" t="s">
        <v>765</v>
      </c>
      <c r="D144" s="104">
        <v>45.9</v>
      </c>
      <c r="E144" s="100"/>
      <c r="F144" s="97">
        <f t="shared" si="6"/>
        <v>0</v>
      </c>
      <c r="G144" s="100"/>
      <c r="H144" s="97">
        <f t="shared" si="7"/>
        <v>0</v>
      </c>
      <c r="I144" s="100"/>
      <c r="J144" s="97">
        <f t="shared" si="8"/>
        <v>0</v>
      </c>
    </row>
    <row r="145" spans="1:12" ht="63.75">
      <c r="A145" s="85">
        <v>131</v>
      </c>
      <c r="B145" s="86" t="s">
        <v>372</v>
      </c>
      <c r="C145" s="87" t="s">
        <v>765</v>
      </c>
      <c r="D145" s="104">
        <v>0</v>
      </c>
      <c r="E145" s="100"/>
      <c r="F145" s="97">
        <f t="shared" si="6"/>
        <v>0</v>
      </c>
      <c r="G145" s="100"/>
      <c r="H145" s="97">
        <f t="shared" si="7"/>
        <v>0</v>
      </c>
      <c r="I145" s="100"/>
      <c r="J145" s="97">
        <f t="shared" si="8"/>
        <v>0</v>
      </c>
      <c r="K145" s="81"/>
      <c r="L145" s="81"/>
    </row>
    <row r="146" spans="1:12" ht="25.5">
      <c r="A146" s="85">
        <v>132</v>
      </c>
      <c r="B146" s="86" t="s">
        <v>373</v>
      </c>
      <c r="C146" s="87" t="s">
        <v>765</v>
      </c>
      <c r="D146" s="104">
        <v>113.4</v>
      </c>
      <c r="E146" s="100"/>
      <c r="F146" s="97">
        <f t="shared" si="6"/>
        <v>0</v>
      </c>
      <c r="G146" s="100"/>
      <c r="H146" s="97">
        <f t="shared" si="7"/>
        <v>0</v>
      </c>
      <c r="I146" s="100"/>
      <c r="J146" s="97">
        <f t="shared" si="8"/>
        <v>0</v>
      </c>
    </row>
    <row r="147" spans="1:12" ht="76.5">
      <c r="A147" s="85">
        <v>133</v>
      </c>
      <c r="B147" s="86" t="s">
        <v>374</v>
      </c>
      <c r="C147" s="87" t="s">
        <v>765</v>
      </c>
      <c r="D147" s="104">
        <v>0</v>
      </c>
      <c r="E147" s="100"/>
      <c r="F147" s="97">
        <f t="shared" si="6"/>
        <v>0</v>
      </c>
      <c r="G147" s="100"/>
      <c r="H147" s="97">
        <f t="shared" si="7"/>
        <v>0</v>
      </c>
      <c r="I147" s="100"/>
      <c r="J147" s="97">
        <f t="shared" si="8"/>
        <v>0</v>
      </c>
      <c r="K147" s="81"/>
      <c r="L147" s="81"/>
    </row>
    <row r="148" spans="1:12" ht="51">
      <c r="A148" s="85">
        <v>134</v>
      </c>
      <c r="B148" s="86" t="s">
        <v>375</v>
      </c>
      <c r="C148" s="87" t="s">
        <v>765</v>
      </c>
      <c r="D148" s="104">
        <v>0</v>
      </c>
      <c r="E148" s="100"/>
      <c r="F148" s="97">
        <f t="shared" si="6"/>
        <v>0</v>
      </c>
      <c r="G148" s="100"/>
      <c r="H148" s="97">
        <f t="shared" si="7"/>
        <v>0</v>
      </c>
      <c r="I148" s="100"/>
      <c r="J148" s="97">
        <f t="shared" si="8"/>
        <v>0</v>
      </c>
      <c r="K148" s="81"/>
      <c r="L148" s="81"/>
    </row>
    <row r="149" spans="1:12" ht="38.25">
      <c r="A149" s="85">
        <v>135</v>
      </c>
      <c r="B149" s="86" t="s">
        <v>376</v>
      </c>
      <c r="C149" s="87" t="s">
        <v>765</v>
      </c>
      <c r="D149" s="104">
        <v>0</v>
      </c>
      <c r="E149" s="100"/>
      <c r="F149" s="97">
        <f t="shared" si="6"/>
        <v>0</v>
      </c>
      <c r="G149" s="100"/>
      <c r="H149" s="97">
        <f t="shared" si="7"/>
        <v>0</v>
      </c>
      <c r="I149" s="100"/>
      <c r="J149" s="97">
        <f t="shared" si="8"/>
        <v>0</v>
      </c>
      <c r="K149" s="81"/>
      <c r="L149" s="81"/>
    </row>
    <row r="150" spans="1:12" ht="51">
      <c r="A150" s="85">
        <v>136</v>
      </c>
      <c r="B150" s="86" t="s">
        <v>377</v>
      </c>
      <c r="C150" s="87" t="s">
        <v>765</v>
      </c>
      <c r="D150" s="104">
        <v>0</v>
      </c>
      <c r="E150" s="100"/>
      <c r="F150" s="97">
        <f t="shared" si="6"/>
        <v>0</v>
      </c>
      <c r="G150" s="100"/>
      <c r="H150" s="97">
        <f t="shared" si="7"/>
        <v>0</v>
      </c>
      <c r="I150" s="100"/>
      <c r="J150" s="97">
        <f t="shared" si="8"/>
        <v>0</v>
      </c>
      <c r="K150" s="81"/>
      <c r="L150" s="81"/>
    </row>
    <row r="151" spans="1:12" ht="38.25">
      <c r="A151" s="85">
        <v>137</v>
      </c>
      <c r="B151" s="86" t="s">
        <v>378</v>
      </c>
      <c r="C151" s="87" t="s">
        <v>765</v>
      </c>
      <c r="D151" s="104">
        <v>0</v>
      </c>
      <c r="E151" s="100"/>
      <c r="F151" s="97">
        <f t="shared" si="6"/>
        <v>0</v>
      </c>
      <c r="G151" s="100"/>
      <c r="H151" s="97">
        <f t="shared" si="7"/>
        <v>0</v>
      </c>
      <c r="I151" s="100"/>
      <c r="J151" s="97">
        <f t="shared" si="8"/>
        <v>0</v>
      </c>
      <c r="K151" s="81"/>
      <c r="L151" s="81"/>
    </row>
    <row r="152" spans="1:12" ht="76.5">
      <c r="A152" s="85">
        <v>138</v>
      </c>
      <c r="B152" s="86" t="s">
        <v>379</v>
      </c>
      <c r="C152" s="87" t="s">
        <v>765</v>
      </c>
      <c r="D152" s="104">
        <v>113.4</v>
      </c>
      <c r="E152" s="100"/>
      <c r="F152" s="97">
        <f t="shared" si="6"/>
        <v>0</v>
      </c>
      <c r="G152" s="100"/>
      <c r="H152" s="97">
        <f t="shared" si="7"/>
        <v>0</v>
      </c>
      <c r="I152" s="100"/>
      <c r="J152" s="97">
        <f t="shared" si="8"/>
        <v>0</v>
      </c>
    </row>
    <row r="153" spans="1:12" ht="25.5">
      <c r="A153" s="85">
        <v>139</v>
      </c>
      <c r="B153" s="86" t="s">
        <v>380</v>
      </c>
      <c r="C153" s="86" t="s">
        <v>774</v>
      </c>
      <c r="D153" s="104">
        <v>0</v>
      </c>
      <c r="E153" s="100"/>
      <c r="F153" s="97">
        <f t="shared" si="6"/>
        <v>0</v>
      </c>
      <c r="G153" s="100"/>
      <c r="H153" s="97">
        <f t="shared" si="7"/>
        <v>0</v>
      </c>
      <c r="I153" s="100"/>
      <c r="J153" s="97">
        <f t="shared" si="8"/>
        <v>0</v>
      </c>
      <c r="K153" s="81"/>
      <c r="L153" s="81"/>
    </row>
    <row r="154" spans="1:12" ht="25.5">
      <c r="A154" s="85">
        <v>140</v>
      </c>
      <c r="B154" s="86" t="s">
        <v>381</v>
      </c>
      <c r="C154" s="86" t="s">
        <v>774</v>
      </c>
      <c r="D154" s="104">
        <v>0</v>
      </c>
      <c r="E154" s="100"/>
      <c r="F154" s="97">
        <f t="shared" si="6"/>
        <v>0</v>
      </c>
      <c r="G154" s="100"/>
      <c r="H154" s="97">
        <f t="shared" si="7"/>
        <v>0</v>
      </c>
      <c r="I154" s="100"/>
      <c r="J154" s="97">
        <f t="shared" si="8"/>
        <v>0</v>
      </c>
      <c r="K154" s="81"/>
      <c r="L154" s="81"/>
    </row>
    <row r="155" spans="1:12" ht="38.25">
      <c r="A155" s="85">
        <v>141</v>
      </c>
      <c r="B155" s="86" t="s">
        <v>382</v>
      </c>
      <c r="C155" s="86" t="s">
        <v>774</v>
      </c>
      <c r="D155" s="104">
        <v>0</v>
      </c>
      <c r="E155" s="100"/>
      <c r="F155" s="97">
        <f t="shared" si="6"/>
        <v>0</v>
      </c>
      <c r="G155" s="100"/>
      <c r="H155" s="97">
        <f t="shared" si="7"/>
        <v>0</v>
      </c>
      <c r="I155" s="100"/>
      <c r="J155" s="97">
        <f t="shared" si="8"/>
        <v>0</v>
      </c>
      <c r="K155" s="81"/>
      <c r="L155" s="81"/>
    </row>
    <row r="156" spans="1:12" ht="51">
      <c r="A156" s="85">
        <v>142</v>
      </c>
      <c r="B156" s="86" t="s">
        <v>383</v>
      </c>
      <c r="C156" s="87" t="s">
        <v>765</v>
      </c>
      <c r="D156" s="104">
        <v>0</v>
      </c>
      <c r="E156" s="100"/>
      <c r="F156" s="97">
        <f t="shared" si="6"/>
        <v>0</v>
      </c>
      <c r="G156" s="100"/>
      <c r="H156" s="97">
        <f t="shared" si="7"/>
        <v>0</v>
      </c>
      <c r="I156" s="100"/>
      <c r="J156" s="97">
        <f t="shared" si="8"/>
        <v>0</v>
      </c>
      <c r="K156" s="81"/>
      <c r="L156" s="81"/>
    </row>
    <row r="157" spans="1:12" ht="51">
      <c r="A157" s="85">
        <v>143</v>
      </c>
      <c r="B157" s="86" t="s">
        <v>384</v>
      </c>
      <c r="C157" s="87" t="s">
        <v>765</v>
      </c>
      <c r="D157" s="104">
        <v>0</v>
      </c>
      <c r="E157" s="100"/>
      <c r="F157" s="97">
        <f t="shared" si="6"/>
        <v>0</v>
      </c>
      <c r="G157" s="100"/>
      <c r="H157" s="97">
        <f t="shared" si="7"/>
        <v>0</v>
      </c>
      <c r="I157" s="100"/>
      <c r="J157" s="97">
        <f t="shared" si="8"/>
        <v>0</v>
      </c>
      <c r="K157" s="81"/>
      <c r="L157" s="81"/>
    </row>
    <row r="158" spans="1:12" ht="25.5">
      <c r="A158" s="85">
        <v>144</v>
      </c>
      <c r="B158" s="86" t="s">
        <v>385</v>
      </c>
      <c r="C158" s="87" t="s">
        <v>765</v>
      </c>
      <c r="D158" s="104">
        <v>0</v>
      </c>
      <c r="E158" s="100"/>
      <c r="F158" s="97">
        <f t="shared" si="6"/>
        <v>0</v>
      </c>
      <c r="G158" s="100"/>
      <c r="H158" s="97">
        <f t="shared" si="7"/>
        <v>0</v>
      </c>
      <c r="I158" s="100"/>
      <c r="J158" s="97">
        <f t="shared" si="8"/>
        <v>0</v>
      </c>
      <c r="K158" s="81"/>
      <c r="L158" s="81"/>
    </row>
    <row r="159" spans="1:12" ht="76.5">
      <c r="A159" s="85">
        <v>145</v>
      </c>
      <c r="B159" s="86" t="s">
        <v>386</v>
      </c>
      <c r="C159" s="87" t="s">
        <v>765</v>
      </c>
      <c r="D159" s="104">
        <v>0</v>
      </c>
      <c r="E159" s="100"/>
      <c r="F159" s="97">
        <f t="shared" si="6"/>
        <v>0</v>
      </c>
      <c r="G159" s="100"/>
      <c r="H159" s="97">
        <f t="shared" si="7"/>
        <v>0</v>
      </c>
      <c r="I159" s="100"/>
      <c r="J159" s="97">
        <f t="shared" si="8"/>
        <v>0</v>
      </c>
      <c r="K159" s="81"/>
      <c r="L159" s="81"/>
    </row>
    <row r="160" spans="1:12" ht="51.75" customHeight="1">
      <c r="A160" s="85">
        <v>146</v>
      </c>
      <c r="B160" s="86" t="s">
        <v>387</v>
      </c>
      <c r="C160" s="87" t="s">
        <v>765</v>
      </c>
      <c r="D160" s="104">
        <v>0</v>
      </c>
      <c r="E160" s="100"/>
      <c r="F160" s="97">
        <f t="shared" si="6"/>
        <v>0</v>
      </c>
      <c r="G160" s="100"/>
      <c r="H160" s="97">
        <f t="shared" si="7"/>
        <v>0</v>
      </c>
      <c r="I160" s="100"/>
      <c r="J160" s="97">
        <f t="shared" si="8"/>
        <v>0</v>
      </c>
      <c r="K160" s="81"/>
      <c r="L160" s="81"/>
    </row>
    <row r="161" spans="1:12" ht="25.5">
      <c r="A161" s="85">
        <v>147</v>
      </c>
      <c r="B161" s="86" t="s">
        <v>389</v>
      </c>
      <c r="C161" s="87" t="s">
        <v>765</v>
      </c>
      <c r="D161" s="104">
        <v>0</v>
      </c>
      <c r="E161" s="100"/>
      <c r="F161" s="97">
        <f t="shared" si="6"/>
        <v>0</v>
      </c>
      <c r="G161" s="100"/>
      <c r="H161" s="97">
        <f t="shared" si="7"/>
        <v>0</v>
      </c>
      <c r="I161" s="100"/>
      <c r="J161" s="97">
        <f t="shared" si="8"/>
        <v>0</v>
      </c>
      <c r="K161" s="81"/>
      <c r="L161" s="81"/>
    </row>
    <row r="162" spans="1:12" ht="38.25" customHeight="1">
      <c r="A162" s="85">
        <v>148</v>
      </c>
      <c r="B162" s="86" t="s">
        <v>388</v>
      </c>
      <c r="C162" s="87" t="s">
        <v>765</v>
      </c>
      <c r="D162" s="104">
        <v>0</v>
      </c>
      <c r="E162" s="100"/>
      <c r="F162" s="97">
        <f t="shared" si="6"/>
        <v>0</v>
      </c>
      <c r="G162" s="100"/>
      <c r="H162" s="97">
        <f t="shared" si="7"/>
        <v>0</v>
      </c>
      <c r="I162" s="100"/>
      <c r="J162" s="97">
        <f t="shared" si="8"/>
        <v>0</v>
      </c>
      <c r="K162" s="81"/>
      <c r="L162" s="81"/>
    </row>
    <row r="163" spans="1:12" ht="38.25">
      <c r="A163" s="85">
        <v>149</v>
      </c>
      <c r="B163" s="86" t="s">
        <v>390</v>
      </c>
      <c r="C163" s="87" t="s">
        <v>765</v>
      </c>
      <c r="D163" s="104">
        <v>0</v>
      </c>
      <c r="E163" s="100"/>
      <c r="F163" s="97">
        <f t="shared" si="6"/>
        <v>0</v>
      </c>
      <c r="G163" s="100"/>
      <c r="H163" s="97">
        <f t="shared" si="7"/>
        <v>0</v>
      </c>
      <c r="I163" s="100"/>
      <c r="J163" s="97">
        <f t="shared" si="8"/>
        <v>0</v>
      </c>
      <c r="K163" s="81"/>
      <c r="L163" s="81"/>
    </row>
    <row r="164" spans="1:12" ht="39.75">
      <c r="A164" s="85">
        <v>150</v>
      </c>
      <c r="B164" s="86" t="s">
        <v>391</v>
      </c>
      <c r="C164" s="87" t="s">
        <v>773</v>
      </c>
      <c r="D164" s="104">
        <v>0</v>
      </c>
      <c r="E164" s="100"/>
      <c r="F164" s="97">
        <f t="shared" si="6"/>
        <v>0</v>
      </c>
      <c r="G164" s="100"/>
      <c r="H164" s="97">
        <f t="shared" si="7"/>
        <v>0</v>
      </c>
      <c r="I164" s="100"/>
      <c r="J164" s="97">
        <f t="shared" si="8"/>
        <v>0</v>
      </c>
      <c r="K164" s="81"/>
      <c r="L164" s="81"/>
    </row>
    <row r="165" spans="1:12" ht="38.25">
      <c r="A165" s="85">
        <v>151</v>
      </c>
      <c r="B165" s="86" t="s">
        <v>392</v>
      </c>
      <c r="C165" s="87" t="s">
        <v>765</v>
      </c>
      <c r="D165" s="104">
        <v>0</v>
      </c>
      <c r="E165" s="100"/>
      <c r="F165" s="97">
        <f t="shared" si="6"/>
        <v>0</v>
      </c>
      <c r="G165" s="100"/>
      <c r="H165" s="97">
        <f t="shared" si="7"/>
        <v>0</v>
      </c>
      <c r="I165" s="100"/>
      <c r="J165" s="97">
        <f t="shared" si="8"/>
        <v>0</v>
      </c>
      <c r="K165" s="81"/>
      <c r="L165" s="81"/>
    </row>
    <row r="166" spans="1:12" ht="25.5">
      <c r="A166" s="85">
        <v>152</v>
      </c>
      <c r="B166" s="86" t="s">
        <v>393</v>
      </c>
      <c r="C166" s="87" t="s">
        <v>765</v>
      </c>
      <c r="D166" s="104">
        <v>0</v>
      </c>
      <c r="E166" s="100"/>
      <c r="F166" s="97">
        <f t="shared" si="6"/>
        <v>0</v>
      </c>
      <c r="G166" s="100"/>
      <c r="H166" s="97">
        <f t="shared" si="7"/>
        <v>0</v>
      </c>
      <c r="I166" s="100"/>
      <c r="J166" s="97">
        <f t="shared" si="8"/>
        <v>0</v>
      </c>
      <c r="K166" s="81"/>
      <c r="L166" s="81"/>
    </row>
    <row r="167" spans="1:12" ht="38.25">
      <c r="A167" s="85">
        <v>153</v>
      </c>
      <c r="B167" s="86" t="s">
        <v>394</v>
      </c>
      <c r="C167" s="87" t="s">
        <v>775</v>
      </c>
      <c r="D167" s="104">
        <v>0</v>
      </c>
      <c r="E167" s="100"/>
      <c r="F167" s="97">
        <f t="shared" si="6"/>
        <v>0</v>
      </c>
      <c r="G167" s="100"/>
      <c r="H167" s="97">
        <f t="shared" si="7"/>
        <v>0</v>
      </c>
      <c r="I167" s="100"/>
      <c r="J167" s="97">
        <f t="shared" si="8"/>
        <v>0</v>
      </c>
      <c r="K167" s="81"/>
      <c r="L167" s="81"/>
    </row>
    <row r="168" spans="1:12" ht="25.5">
      <c r="A168" s="85">
        <v>154</v>
      </c>
      <c r="B168" s="86" t="s">
        <v>395</v>
      </c>
      <c r="C168" s="87" t="s">
        <v>765</v>
      </c>
      <c r="D168" s="104">
        <v>0</v>
      </c>
      <c r="E168" s="100"/>
      <c r="F168" s="97">
        <f t="shared" si="6"/>
        <v>0</v>
      </c>
      <c r="G168" s="100"/>
      <c r="H168" s="97">
        <f t="shared" si="7"/>
        <v>0</v>
      </c>
      <c r="I168" s="100"/>
      <c r="J168" s="97">
        <f t="shared" si="8"/>
        <v>0</v>
      </c>
      <c r="K168" s="81"/>
      <c r="L168" s="81"/>
    </row>
    <row r="169" spans="1:12" ht="25.5">
      <c r="A169" s="85">
        <v>155</v>
      </c>
      <c r="B169" s="86" t="s">
        <v>396</v>
      </c>
      <c r="C169" s="87" t="s">
        <v>765</v>
      </c>
      <c r="D169" s="104">
        <v>0</v>
      </c>
      <c r="E169" s="100"/>
      <c r="F169" s="97">
        <f t="shared" si="6"/>
        <v>0</v>
      </c>
      <c r="G169" s="100"/>
      <c r="H169" s="97">
        <f t="shared" si="7"/>
        <v>0</v>
      </c>
      <c r="I169" s="100"/>
      <c r="J169" s="97">
        <f t="shared" si="8"/>
        <v>0</v>
      </c>
      <c r="K169" s="81"/>
      <c r="L169" s="81"/>
    </row>
    <row r="170" spans="1:12" ht="38.25">
      <c r="A170" s="85">
        <v>156</v>
      </c>
      <c r="B170" s="86" t="s">
        <v>397</v>
      </c>
      <c r="C170" s="87" t="s">
        <v>769</v>
      </c>
      <c r="D170" s="104">
        <v>0</v>
      </c>
      <c r="E170" s="100"/>
      <c r="F170" s="97">
        <f t="shared" si="6"/>
        <v>0</v>
      </c>
      <c r="G170" s="100"/>
      <c r="H170" s="97">
        <f t="shared" si="7"/>
        <v>0</v>
      </c>
      <c r="I170" s="100"/>
      <c r="J170" s="97">
        <f t="shared" si="8"/>
        <v>0</v>
      </c>
      <c r="K170" s="81"/>
      <c r="L170" s="81"/>
    </row>
    <row r="171" spans="1:12" ht="38.25">
      <c r="A171" s="85">
        <v>157</v>
      </c>
      <c r="B171" s="86" t="s">
        <v>398</v>
      </c>
      <c r="C171" s="87" t="s">
        <v>769</v>
      </c>
      <c r="D171" s="104">
        <v>0</v>
      </c>
      <c r="E171" s="100"/>
      <c r="F171" s="97">
        <f t="shared" si="6"/>
        <v>0</v>
      </c>
      <c r="G171" s="100"/>
      <c r="H171" s="97">
        <f t="shared" si="7"/>
        <v>0</v>
      </c>
      <c r="I171" s="100"/>
      <c r="J171" s="97">
        <f t="shared" si="8"/>
        <v>0</v>
      </c>
      <c r="K171" s="81"/>
      <c r="L171" s="81"/>
    </row>
    <row r="172" spans="1:12" ht="38.25">
      <c r="A172" s="85">
        <v>158</v>
      </c>
      <c r="B172" s="86" t="s">
        <v>399</v>
      </c>
      <c r="C172" s="87" t="s">
        <v>767</v>
      </c>
      <c r="D172" s="104">
        <v>0</v>
      </c>
      <c r="E172" s="100"/>
      <c r="F172" s="97">
        <f t="shared" si="6"/>
        <v>0</v>
      </c>
      <c r="G172" s="100"/>
      <c r="H172" s="97">
        <f t="shared" si="7"/>
        <v>0</v>
      </c>
      <c r="I172" s="100"/>
      <c r="J172" s="97">
        <f t="shared" si="8"/>
        <v>0</v>
      </c>
      <c r="K172" s="81"/>
      <c r="L172" s="81"/>
    </row>
    <row r="173" spans="1:12" ht="38.25">
      <c r="A173" s="85">
        <v>159</v>
      </c>
      <c r="B173" s="86" t="s">
        <v>400</v>
      </c>
      <c r="C173" s="87" t="s">
        <v>767</v>
      </c>
      <c r="D173" s="104">
        <v>0</v>
      </c>
      <c r="E173" s="100"/>
      <c r="F173" s="97">
        <f t="shared" si="6"/>
        <v>0</v>
      </c>
      <c r="G173" s="100"/>
      <c r="H173" s="97">
        <f t="shared" si="7"/>
        <v>0</v>
      </c>
      <c r="I173" s="100"/>
      <c r="J173" s="97">
        <f t="shared" si="8"/>
        <v>0</v>
      </c>
      <c r="K173" s="81"/>
      <c r="L173" s="81"/>
    </row>
    <row r="174" spans="1:12" ht="25.5">
      <c r="A174" s="85">
        <v>160</v>
      </c>
      <c r="B174" s="86" t="s">
        <v>401</v>
      </c>
      <c r="C174" s="87" t="s">
        <v>767</v>
      </c>
      <c r="D174" s="104">
        <v>0</v>
      </c>
      <c r="E174" s="100"/>
      <c r="F174" s="97">
        <f t="shared" si="6"/>
        <v>0</v>
      </c>
      <c r="G174" s="100"/>
      <c r="H174" s="97">
        <f t="shared" si="7"/>
        <v>0</v>
      </c>
      <c r="I174" s="100"/>
      <c r="J174" s="97">
        <f t="shared" si="8"/>
        <v>0</v>
      </c>
      <c r="K174" s="81"/>
      <c r="L174" s="81"/>
    </row>
    <row r="175" spans="1:12" ht="51">
      <c r="A175" s="85">
        <v>161</v>
      </c>
      <c r="B175" s="86" t="s">
        <v>402</v>
      </c>
      <c r="C175" s="87" t="s">
        <v>767</v>
      </c>
      <c r="D175" s="104">
        <v>97.8</v>
      </c>
      <c r="E175" s="100"/>
      <c r="F175" s="97">
        <f t="shared" si="6"/>
        <v>0</v>
      </c>
      <c r="G175" s="100"/>
      <c r="H175" s="97">
        <f t="shared" si="7"/>
        <v>0</v>
      </c>
      <c r="I175" s="100"/>
      <c r="J175" s="97">
        <f t="shared" si="8"/>
        <v>0</v>
      </c>
    </row>
    <row r="176" spans="1:12" ht="25.5">
      <c r="A176" s="85">
        <v>162</v>
      </c>
      <c r="B176" s="86" t="s">
        <v>403</v>
      </c>
      <c r="C176" s="87" t="s">
        <v>767</v>
      </c>
      <c r="D176" s="104">
        <v>0</v>
      </c>
      <c r="E176" s="100"/>
      <c r="F176" s="97">
        <f t="shared" si="6"/>
        <v>0</v>
      </c>
      <c r="G176" s="100"/>
      <c r="H176" s="97">
        <f t="shared" si="7"/>
        <v>0</v>
      </c>
      <c r="I176" s="100"/>
      <c r="J176" s="97">
        <f t="shared" si="8"/>
        <v>0</v>
      </c>
      <c r="K176" s="81"/>
      <c r="L176" s="81"/>
    </row>
    <row r="177" spans="1:12" ht="25.5">
      <c r="A177" s="85">
        <v>163</v>
      </c>
      <c r="B177" s="86" t="s">
        <v>404</v>
      </c>
      <c r="C177" s="87" t="s">
        <v>767</v>
      </c>
      <c r="D177" s="104">
        <v>0</v>
      </c>
      <c r="E177" s="100"/>
      <c r="F177" s="97">
        <f t="shared" si="6"/>
        <v>0</v>
      </c>
      <c r="G177" s="100"/>
      <c r="H177" s="97">
        <f t="shared" si="7"/>
        <v>0</v>
      </c>
      <c r="I177" s="100"/>
      <c r="J177" s="97">
        <f t="shared" si="8"/>
        <v>0</v>
      </c>
      <c r="K177" s="81"/>
      <c r="L177" s="81"/>
    </row>
    <row r="178" spans="1:12" ht="25.5">
      <c r="A178" s="85">
        <v>164</v>
      </c>
      <c r="B178" s="86" t="s">
        <v>405</v>
      </c>
      <c r="C178" s="87" t="s">
        <v>767</v>
      </c>
      <c r="D178" s="104">
        <v>0</v>
      </c>
      <c r="E178" s="100"/>
      <c r="F178" s="97">
        <f t="shared" si="6"/>
        <v>0</v>
      </c>
      <c r="G178" s="100"/>
      <c r="H178" s="97">
        <f t="shared" si="7"/>
        <v>0</v>
      </c>
      <c r="I178" s="100"/>
      <c r="J178" s="97">
        <f t="shared" si="8"/>
        <v>0</v>
      </c>
      <c r="K178" s="81"/>
      <c r="L178" s="81"/>
    </row>
    <row r="179" spans="1:12" ht="25.5">
      <c r="A179" s="85">
        <v>165</v>
      </c>
      <c r="B179" s="86" t="s">
        <v>406</v>
      </c>
      <c r="C179" s="87" t="s">
        <v>767</v>
      </c>
      <c r="D179" s="104">
        <v>0</v>
      </c>
      <c r="E179" s="100"/>
      <c r="F179" s="97">
        <f t="shared" si="6"/>
        <v>0</v>
      </c>
      <c r="G179" s="100"/>
      <c r="H179" s="97">
        <f t="shared" si="7"/>
        <v>0</v>
      </c>
      <c r="I179" s="100"/>
      <c r="J179" s="97">
        <f t="shared" si="8"/>
        <v>0</v>
      </c>
      <c r="K179" s="81"/>
      <c r="L179" s="81"/>
    </row>
    <row r="180" spans="1:12" ht="25.5">
      <c r="A180" s="85">
        <v>166</v>
      </c>
      <c r="B180" s="86" t="s">
        <v>407</v>
      </c>
      <c r="C180" s="87" t="s">
        <v>767</v>
      </c>
      <c r="D180" s="104">
        <v>0</v>
      </c>
      <c r="E180" s="100"/>
      <c r="F180" s="97">
        <f t="shared" si="6"/>
        <v>0</v>
      </c>
      <c r="G180" s="100"/>
      <c r="H180" s="97">
        <f t="shared" si="7"/>
        <v>0</v>
      </c>
      <c r="I180" s="100"/>
      <c r="J180" s="97">
        <f t="shared" si="8"/>
        <v>0</v>
      </c>
      <c r="K180" s="81"/>
      <c r="L180" s="81"/>
    </row>
    <row r="181" spans="1:12" ht="25.5">
      <c r="A181" s="85">
        <v>167</v>
      </c>
      <c r="B181" s="86" t="s">
        <v>408</v>
      </c>
      <c r="C181" s="87" t="s">
        <v>767</v>
      </c>
      <c r="D181" s="104">
        <v>0</v>
      </c>
      <c r="E181" s="100"/>
      <c r="F181" s="97">
        <f t="shared" si="6"/>
        <v>0</v>
      </c>
      <c r="G181" s="100"/>
      <c r="H181" s="97">
        <f t="shared" si="7"/>
        <v>0</v>
      </c>
      <c r="I181" s="100"/>
      <c r="J181" s="97">
        <f t="shared" si="8"/>
        <v>0</v>
      </c>
      <c r="K181" s="81"/>
      <c r="L181" s="81"/>
    </row>
    <row r="182" spans="1:12" ht="51">
      <c r="A182" s="85">
        <v>168</v>
      </c>
      <c r="B182" s="86" t="s">
        <v>409</v>
      </c>
      <c r="C182" s="87" t="s">
        <v>765</v>
      </c>
      <c r="D182" s="104">
        <v>0</v>
      </c>
      <c r="E182" s="100"/>
      <c r="F182" s="97">
        <f t="shared" si="6"/>
        <v>0</v>
      </c>
      <c r="G182" s="100"/>
      <c r="H182" s="97">
        <f t="shared" si="7"/>
        <v>0</v>
      </c>
      <c r="I182" s="100"/>
      <c r="J182" s="97">
        <f t="shared" si="8"/>
        <v>0</v>
      </c>
      <c r="K182" s="81"/>
      <c r="L182" s="81"/>
    </row>
    <row r="183" spans="1:12" ht="38.25">
      <c r="A183" s="85">
        <v>169</v>
      </c>
      <c r="B183" s="86" t="s">
        <v>410</v>
      </c>
      <c r="C183" s="87" t="s">
        <v>765</v>
      </c>
      <c r="D183" s="104">
        <v>2</v>
      </c>
      <c r="E183" s="100"/>
      <c r="F183" s="97">
        <f t="shared" si="6"/>
        <v>0</v>
      </c>
      <c r="G183" s="100"/>
      <c r="H183" s="97">
        <f t="shared" si="7"/>
        <v>0</v>
      </c>
      <c r="I183" s="100"/>
      <c r="J183" s="97">
        <f t="shared" si="8"/>
        <v>0</v>
      </c>
    </row>
    <row r="184" spans="1:12" ht="38.25">
      <c r="A184" s="85">
        <v>170</v>
      </c>
      <c r="B184" s="86" t="s">
        <v>411</v>
      </c>
      <c r="C184" s="87" t="s">
        <v>765</v>
      </c>
      <c r="D184" s="104">
        <v>0</v>
      </c>
      <c r="E184" s="100"/>
      <c r="F184" s="97">
        <f t="shared" si="6"/>
        <v>0</v>
      </c>
      <c r="G184" s="100"/>
      <c r="H184" s="97">
        <f t="shared" si="7"/>
        <v>0</v>
      </c>
      <c r="I184" s="100"/>
      <c r="J184" s="97">
        <f t="shared" si="8"/>
        <v>0</v>
      </c>
      <c r="K184" s="81"/>
      <c r="L184" s="81"/>
    </row>
    <row r="185" spans="1:12" ht="38.25">
      <c r="A185" s="85">
        <v>171</v>
      </c>
      <c r="B185" s="86" t="s">
        <v>412</v>
      </c>
      <c r="C185" s="87" t="s">
        <v>765</v>
      </c>
      <c r="D185" s="104">
        <v>0</v>
      </c>
      <c r="E185" s="100"/>
      <c r="F185" s="97">
        <f t="shared" si="6"/>
        <v>0</v>
      </c>
      <c r="G185" s="100"/>
      <c r="H185" s="97">
        <f t="shared" si="7"/>
        <v>0</v>
      </c>
      <c r="I185" s="100"/>
      <c r="J185" s="97">
        <f t="shared" si="8"/>
        <v>0</v>
      </c>
      <c r="K185" s="81"/>
      <c r="L185" s="81"/>
    </row>
    <row r="186" spans="1:12" ht="38.25">
      <c r="A186" s="85">
        <v>172</v>
      </c>
      <c r="B186" s="86" t="s">
        <v>413</v>
      </c>
      <c r="C186" s="87" t="s">
        <v>765</v>
      </c>
      <c r="D186" s="104">
        <v>0</v>
      </c>
      <c r="E186" s="100"/>
      <c r="F186" s="97">
        <f t="shared" si="6"/>
        <v>0</v>
      </c>
      <c r="G186" s="100"/>
      <c r="H186" s="97">
        <f t="shared" si="7"/>
        <v>0</v>
      </c>
      <c r="I186" s="100"/>
      <c r="J186" s="97">
        <f t="shared" si="8"/>
        <v>0</v>
      </c>
      <c r="K186" s="81"/>
      <c r="L186" s="81"/>
    </row>
    <row r="187" spans="1:12" ht="76.5">
      <c r="A187" s="85">
        <v>173</v>
      </c>
      <c r="B187" s="86" t="s">
        <v>414</v>
      </c>
      <c r="C187" s="87" t="s">
        <v>766</v>
      </c>
      <c r="D187" s="104">
        <v>0</v>
      </c>
      <c r="E187" s="100"/>
      <c r="F187" s="97">
        <f t="shared" si="6"/>
        <v>0</v>
      </c>
      <c r="G187" s="100"/>
      <c r="H187" s="97">
        <f t="shared" si="7"/>
        <v>0</v>
      </c>
      <c r="I187" s="100"/>
      <c r="J187" s="97">
        <f t="shared" si="8"/>
        <v>0</v>
      </c>
      <c r="K187" s="81"/>
      <c r="L187" s="81"/>
    </row>
    <row r="188" spans="1:12" ht="38.25">
      <c r="A188" s="85">
        <v>174</v>
      </c>
      <c r="B188" s="86" t="s">
        <v>415</v>
      </c>
      <c r="C188" s="87" t="s">
        <v>770</v>
      </c>
      <c r="D188" s="104">
        <v>0</v>
      </c>
      <c r="E188" s="100"/>
      <c r="F188" s="97">
        <f t="shared" si="6"/>
        <v>0</v>
      </c>
      <c r="G188" s="100"/>
      <c r="H188" s="97">
        <f t="shared" si="7"/>
        <v>0</v>
      </c>
      <c r="I188" s="100"/>
      <c r="J188" s="97">
        <f t="shared" si="8"/>
        <v>0</v>
      </c>
      <c r="K188" s="81"/>
      <c r="L188" s="81"/>
    </row>
    <row r="189" spans="1:12" ht="51">
      <c r="A189" s="85">
        <v>175</v>
      </c>
      <c r="B189" s="86" t="s">
        <v>416</v>
      </c>
      <c r="C189" s="87" t="s">
        <v>770</v>
      </c>
      <c r="D189" s="104">
        <v>0</v>
      </c>
      <c r="E189" s="100"/>
      <c r="F189" s="97">
        <f t="shared" si="6"/>
        <v>0</v>
      </c>
      <c r="G189" s="100"/>
      <c r="H189" s="97">
        <f t="shared" si="7"/>
        <v>0</v>
      </c>
      <c r="I189" s="100"/>
      <c r="J189" s="97">
        <f t="shared" si="8"/>
        <v>0</v>
      </c>
      <c r="K189" s="81"/>
      <c r="L189" s="81"/>
    </row>
    <row r="190" spans="1:12" ht="38.25">
      <c r="A190" s="85">
        <v>176</v>
      </c>
      <c r="B190" s="86" t="s">
        <v>417</v>
      </c>
      <c r="C190" s="87" t="s">
        <v>770</v>
      </c>
      <c r="D190" s="104">
        <v>0</v>
      </c>
      <c r="E190" s="100"/>
      <c r="F190" s="97">
        <f t="shared" si="6"/>
        <v>0</v>
      </c>
      <c r="G190" s="100"/>
      <c r="H190" s="97">
        <f t="shared" si="7"/>
        <v>0</v>
      </c>
      <c r="I190" s="100"/>
      <c r="J190" s="97">
        <f t="shared" si="8"/>
        <v>0</v>
      </c>
      <c r="K190" s="81"/>
      <c r="L190" s="81"/>
    </row>
    <row r="191" spans="1:12" ht="38.25">
      <c r="A191" s="85">
        <v>177</v>
      </c>
      <c r="B191" s="86" t="s">
        <v>418</v>
      </c>
      <c r="C191" s="87" t="s">
        <v>770</v>
      </c>
      <c r="D191" s="104">
        <v>0</v>
      </c>
      <c r="E191" s="100"/>
      <c r="F191" s="97">
        <f t="shared" si="6"/>
        <v>0</v>
      </c>
      <c r="G191" s="100"/>
      <c r="H191" s="97">
        <f t="shared" si="7"/>
        <v>0</v>
      </c>
      <c r="I191" s="100"/>
      <c r="J191" s="97">
        <f t="shared" si="8"/>
        <v>0</v>
      </c>
      <c r="K191" s="81"/>
      <c r="L191" s="81"/>
    </row>
    <row r="192" spans="1:12" ht="38.25">
      <c r="A192" s="85">
        <v>178</v>
      </c>
      <c r="B192" s="86" t="s">
        <v>419</v>
      </c>
      <c r="C192" s="87" t="s">
        <v>770</v>
      </c>
      <c r="D192" s="104">
        <v>0</v>
      </c>
      <c r="E192" s="100"/>
      <c r="F192" s="97">
        <f t="shared" si="6"/>
        <v>0</v>
      </c>
      <c r="G192" s="100"/>
      <c r="H192" s="97">
        <f t="shared" si="7"/>
        <v>0</v>
      </c>
      <c r="I192" s="100"/>
      <c r="J192" s="97">
        <f t="shared" si="8"/>
        <v>0</v>
      </c>
      <c r="K192" s="81"/>
      <c r="L192" s="81"/>
    </row>
    <row r="193" spans="1:12" ht="114.75">
      <c r="A193" s="85">
        <v>179</v>
      </c>
      <c r="B193" s="86" t="s">
        <v>420</v>
      </c>
      <c r="C193" s="87" t="s">
        <v>766</v>
      </c>
      <c r="D193" s="104">
        <v>0</v>
      </c>
      <c r="E193" s="100"/>
      <c r="F193" s="97">
        <f t="shared" si="6"/>
        <v>0</v>
      </c>
      <c r="G193" s="100"/>
      <c r="H193" s="97">
        <f t="shared" si="7"/>
        <v>0</v>
      </c>
      <c r="I193" s="100"/>
      <c r="J193" s="97">
        <f t="shared" si="8"/>
        <v>0</v>
      </c>
      <c r="K193" s="81"/>
      <c r="L193" s="81"/>
    </row>
    <row r="194" spans="1:12" ht="89.25">
      <c r="A194" s="85">
        <v>180</v>
      </c>
      <c r="B194" s="86" t="s">
        <v>421</v>
      </c>
      <c r="C194" s="87" t="s">
        <v>766</v>
      </c>
      <c r="D194" s="104">
        <v>0</v>
      </c>
      <c r="E194" s="100"/>
      <c r="F194" s="97">
        <f t="shared" si="6"/>
        <v>0</v>
      </c>
      <c r="G194" s="100"/>
      <c r="H194" s="97">
        <f t="shared" si="7"/>
        <v>0</v>
      </c>
      <c r="I194" s="100"/>
      <c r="J194" s="97">
        <f t="shared" si="8"/>
        <v>0</v>
      </c>
      <c r="K194" s="81"/>
      <c r="L194" s="81"/>
    </row>
    <row r="195" spans="1:12" ht="25.5">
      <c r="A195" s="85">
        <v>181</v>
      </c>
      <c r="B195" s="86" t="s">
        <v>422</v>
      </c>
      <c r="C195" s="87" t="s">
        <v>765</v>
      </c>
      <c r="D195" s="104">
        <v>0</v>
      </c>
      <c r="E195" s="100"/>
      <c r="F195" s="97">
        <f t="shared" si="6"/>
        <v>0</v>
      </c>
      <c r="G195" s="100"/>
      <c r="H195" s="97">
        <f t="shared" si="7"/>
        <v>0</v>
      </c>
      <c r="I195" s="100"/>
      <c r="J195" s="97">
        <f t="shared" si="8"/>
        <v>0</v>
      </c>
      <c r="K195" s="81"/>
      <c r="L195" s="81"/>
    </row>
    <row r="196" spans="1:12" ht="25.5">
      <c r="A196" s="85">
        <v>182</v>
      </c>
      <c r="B196" s="86" t="s">
        <v>423</v>
      </c>
      <c r="C196" s="87" t="s">
        <v>765</v>
      </c>
      <c r="D196" s="104">
        <v>0</v>
      </c>
      <c r="E196" s="100"/>
      <c r="F196" s="97">
        <f t="shared" si="6"/>
        <v>0</v>
      </c>
      <c r="G196" s="100"/>
      <c r="H196" s="97">
        <f t="shared" si="7"/>
        <v>0</v>
      </c>
      <c r="I196" s="100"/>
      <c r="J196" s="97">
        <f t="shared" si="8"/>
        <v>0</v>
      </c>
      <c r="K196" s="81"/>
      <c r="L196" s="81"/>
    </row>
    <row r="197" spans="1:12" ht="25.5">
      <c r="A197" s="85">
        <v>183</v>
      </c>
      <c r="B197" s="86" t="s">
        <v>424</v>
      </c>
      <c r="C197" s="87" t="s">
        <v>767</v>
      </c>
      <c r="D197" s="104">
        <v>0</v>
      </c>
      <c r="E197" s="100"/>
      <c r="F197" s="97">
        <f t="shared" si="6"/>
        <v>0</v>
      </c>
      <c r="G197" s="100"/>
      <c r="H197" s="97">
        <f t="shared" si="7"/>
        <v>0</v>
      </c>
      <c r="I197" s="100"/>
      <c r="J197" s="97">
        <f t="shared" si="8"/>
        <v>0</v>
      </c>
      <c r="K197" s="81"/>
      <c r="L197" s="81"/>
    </row>
    <row r="198" spans="1:12" ht="76.5">
      <c r="A198" s="85">
        <v>184</v>
      </c>
      <c r="B198" s="86" t="s">
        <v>425</v>
      </c>
      <c r="C198" s="87" t="s">
        <v>770</v>
      </c>
      <c r="D198" s="104">
        <v>0</v>
      </c>
      <c r="E198" s="100"/>
      <c r="F198" s="97">
        <f t="shared" si="6"/>
        <v>0</v>
      </c>
      <c r="G198" s="100"/>
      <c r="H198" s="97">
        <f t="shared" si="7"/>
        <v>0</v>
      </c>
      <c r="I198" s="100"/>
      <c r="J198" s="97">
        <f t="shared" si="8"/>
        <v>0</v>
      </c>
      <c r="K198" s="81"/>
      <c r="L198" s="81"/>
    </row>
    <row r="199" spans="1:12" ht="25.5">
      <c r="A199" s="85">
        <v>185</v>
      </c>
      <c r="B199" s="86" t="s">
        <v>426</v>
      </c>
      <c r="C199" s="87" t="s">
        <v>770</v>
      </c>
      <c r="D199" s="104">
        <v>1</v>
      </c>
      <c r="E199" s="100"/>
      <c r="F199" s="97">
        <f t="shared" si="6"/>
        <v>0</v>
      </c>
      <c r="G199" s="100"/>
      <c r="H199" s="97">
        <f t="shared" si="7"/>
        <v>0</v>
      </c>
      <c r="I199" s="100"/>
      <c r="J199" s="97">
        <f t="shared" si="8"/>
        <v>0</v>
      </c>
    </row>
    <row r="200" spans="1:12" ht="25.5">
      <c r="A200" s="85">
        <v>186</v>
      </c>
      <c r="B200" s="86" t="s">
        <v>427</v>
      </c>
      <c r="C200" s="87" t="s">
        <v>770</v>
      </c>
      <c r="D200" s="104">
        <v>0</v>
      </c>
      <c r="E200" s="100"/>
      <c r="F200" s="97">
        <f t="shared" si="6"/>
        <v>0</v>
      </c>
      <c r="G200" s="100"/>
      <c r="H200" s="97">
        <f t="shared" si="7"/>
        <v>0</v>
      </c>
      <c r="I200" s="100"/>
      <c r="J200" s="97">
        <f t="shared" si="8"/>
        <v>0</v>
      </c>
      <c r="K200" s="81"/>
      <c r="L200" s="81"/>
    </row>
    <row r="201" spans="1:12" ht="25.5">
      <c r="A201" s="85">
        <v>187</v>
      </c>
      <c r="B201" s="86" t="s">
        <v>428</v>
      </c>
      <c r="C201" s="87" t="s">
        <v>767</v>
      </c>
      <c r="D201" s="104">
        <v>0</v>
      </c>
      <c r="E201" s="100"/>
      <c r="F201" s="97">
        <f t="shared" si="6"/>
        <v>0</v>
      </c>
      <c r="G201" s="100"/>
      <c r="H201" s="97">
        <f t="shared" si="7"/>
        <v>0</v>
      </c>
      <c r="I201" s="100"/>
      <c r="J201" s="97">
        <f t="shared" si="8"/>
        <v>0</v>
      </c>
      <c r="K201" s="81"/>
      <c r="L201" s="81"/>
    </row>
    <row r="202" spans="1:12" ht="25.5">
      <c r="A202" s="85">
        <v>188</v>
      </c>
      <c r="B202" s="86" t="s">
        <v>429</v>
      </c>
      <c r="C202" s="87" t="s">
        <v>767</v>
      </c>
      <c r="D202" s="104">
        <v>3.5</v>
      </c>
      <c r="E202" s="100"/>
      <c r="F202" s="97">
        <f t="shared" si="6"/>
        <v>0</v>
      </c>
      <c r="G202" s="100"/>
      <c r="H202" s="97">
        <f t="shared" si="7"/>
        <v>0</v>
      </c>
      <c r="I202" s="100"/>
      <c r="J202" s="97">
        <f t="shared" si="8"/>
        <v>0</v>
      </c>
    </row>
    <row r="203" spans="1:12" ht="89.25">
      <c r="A203" s="85">
        <v>189</v>
      </c>
      <c r="B203" s="86" t="s">
        <v>430</v>
      </c>
      <c r="C203" s="87" t="s">
        <v>769</v>
      </c>
      <c r="D203" s="104">
        <v>0</v>
      </c>
      <c r="E203" s="100"/>
      <c r="F203" s="97">
        <f t="shared" si="6"/>
        <v>0</v>
      </c>
      <c r="G203" s="100"/>
      <c r="H203" s="97">
        <f t="shared" si="7"/>
        <v>0</v>
      </c>
      <c r="I203" s="100"/>
      <c r="J203" s="97">
        <f t="shared" si="8"/>
        <v>0</v>
      </c>
      <c r="K203" s="81"/>
      <c r="L203" s="81"/>
    </row>
    <row r="204" spans="1:12" ht="89.25">
      <c r="A204" s="85">
        <v>190</v>
      </c>
      <c r="B204" s="86" t="s">
        <v>431</v>
      </c>
      <c r="C204" s="87" t="s">
        <v>769</v>
      </c>
      <c r="D204" s="104">
        <v>0</v>
      </c>
      <c r="E204" s="100"/>
      <c r="F204" s="97">
        <f t="shared" si="6"/>
        <v>0</v>
      </c>
      <c r="G204" s="100"/>
      <c r="H204" s="97">
        <f t="shared" si="7"/>
        <v>0</v>
      </c>
      <c r="I204" s="100"/>
      <c r="J204" s="97">
        <f t="shared" si="8"/>
        <v>0</v>
      </c>
      <c r="K204" s="81"/>
      <c r="L204" s="81"/>
    </row>
    <row r="205" spans="1:12" ht="127.5">
      <c r="A205" s="85">
        <v>191</v>
      </c>
      <c r="B205" s="86" t="s">
        <v>432</v>
      </c>
      <c r="C205" s="87" t="s">
        <v>769</v>
      </c>
      <c r="D205" s="104">
        <v>0</v>
      </c>
      <c r="E205" s="100"/>
      <c r="F205" s="97">
        <f t="shared" si="6"/>
        <v>0</v>
      </c>
      <c r="G205" s="100"/>
      <c r="H205" s="97">
        <f t="shared" si="7"/>
        <v>0</v>
      </c>
      <c r="I205" s="100"/>
      <c r="J205" s="97">
        <f t="shared" si="8"/>
        <v>0</v>
      </c>
      <c r="K205" s="81"/>
      <c r="L205" s="81"/>
    </row>
    <row r="206" spans="1:12" ht="114.75">
      <c r="A206" s="85">
        <v>192</v>
      </c>
      <c r="B206" s="86" t="s">
        <v>433</v>
      </c>
      <c r="C206" s="87" t="s">
        <v>769</v>
      </c>
      <c r="D206" s="104">
        <v>0</v>
      </c>
      <c r="E206" s="100"/>
      <c r="F206" s="97">
        <f t="shared" si="6"/>
        <v>0</v>
      </c>
      <c r="G206" s="100"/>
      <c r="H206" s="97">
        <f t="shared" si="7"/>
        <v>0</v>
      </c>
      <c r="I206" s="100"/>
      <c r="J206" s="97">
        <f t="shared" si="8"/>
        <v>0</v>
      </c>
      <c r="K206" s="81"/>
      <c r="L206" s="81"/>
    </row>
    <row r="207" spans="1:12" ht="114.75">
      <c r="A207" s="85">
        <v>193</v>
      </c>
      <c r="B207" s="86" t="s">
        <v>434</v>
      </c>
      <c r="C207" s="87" t="s">
        <v>769</v>
      </c>
      <c r="D207" s="104">
        <v>0</v>
      </c>
      <c r="E207" s="100"/>
      <c r="F207" s="97">
        <f t="shared" ref="F207:F236" si="9">$D207*E207</f>
        <v>0</v>
      </c>
      <c r="G207" s="100"/>
      <c r="H207" s="97">
        <f t="shared" ref="H207:H236" si="10">$D207*G207</f>
        <v>0</v>
      </c>
      <c r="I207" s="100"/>
      <c r="J207" s="97">
        <f t="shared" ref="J207:J236" si="11">$D207*I207</f>
        <v>0</v>
      </c>
      <c r="K207" s="81"/>
      <c r="L207" s="81"/>
    </row>
    <row r="208" spans="1:12" ht="114.75">
      <c r="A208" s="85">
        <v>194</v>
      </c>
      <c r="B208" s="86" t="s">
        <v>435</v>
      </c>
      <c r="C208" s="87" t="s">
        <v>769</v>
      </c>
      <c r="D208" s="104">
        <v>0</v>
      </c>
      <c r="E208" s="100"/>
      <c r="F208" s="97">
        <f t="shared" si="9"/>
        <v>0</v>
      </c>
      <c r="G208" s="100"/>
      <c r="H208" s="97">
        <f t="shared" si="10"/>
        <v>0</v>
      </c>
      <c r="I208" s="100"/>
      <c r="J208" s="97">
        <f t="shared" si="11"/>
        <v>0</v>
      </c>
      <c r="K208" s="81"/>
      <c r="L208" s="81"/>
    </row>
    <row r="209" spans="1:12" ht="51">
      <c r="A209" s="85">
        <v>195</v>
      </c>
      <c r="B209" s="86" t="s">
        <v>436</v>
      </c>
      <c r="C209" s="87" t="s">
        <v>769</v>
      </c>
      <c r="D209" s="104">
        <v>0</v>
      </c>
      <c r="E209" s="100"/>
      <c r="F209" s="97">
        <f t="shared" si="9"/>
        <v>0</v>
      </c>
      <c r="G209" s="100"/>
      <c r="H209" s="97">
        <f t="shared" si="10"/>
        <v>0</v>
      </c>
      <c r="I209" s="100"/>
      <c r="J209" s="97">
        <f t="shared" si="11"/>
        <v>0</v>
      </c>
      <c r="K209" s="81"/>
      <c r="L209" s="81"/>
    </row>
    <row r="210" spans="1:12" ht="38.25">
      <c r="A210" s="85">
        <v>196</v>
      </c>
      <c r="B210" s="86" t="s">
        <v>437</v>
      </c>
      <c r="C210" s="87" t="s">
        <v>765</v>
      </c>
      <c r="D210" s="104">
        <v>0</v>
      </c>
      <c r="E210" s="100"/>
      <c r="F210" s="97">
        <f t="shared" si="9"/>
        <v>0</v>
      </c>
      <c r="G210" s="100"/>
      <c r="H210" s="97">
        <f t="shared" si="10"/>
        <v>0</v>
      </c>
      <c r="I210" s="100"/>
      <c r="J210" s="97">
        <f t="shared" si="11"/>
        <v>0</v>
      </c>
      <c r="K210" s="81"/>
      <c r="L210" s="81"/>
    </row>
    <row r="211" spans="1:12" ht="89.25">
      <c r="A211" s="85">
        <v>197</v>
      </c>
      <c r="B211" s="86" t="s">
        <v>438</v>
      </c>
      <c r="C211" s="87" t="s">
        <v>765</v>
      </c>
      <c r="D211" s="104">
        <v>0</v>
      </c>
      <c r="E211" s="100"/>
      <c r="F211" s="97">
        <f t="shared" si="9"/>
        <v>0</v>
      </c>
      <c r="G211" s="100"/>
      <c r="H211" s="97">
        <f t="shared" si="10"/>
        <v>0</v>
      </c>
      <c r="I211" s="100"/>
      <c r="J211" s="97">
        <f t="shared" si="11"/>
        <v>0</v>
      </c>
      <c r="K211" s="81"/>
      <c r="L211" s="81"/>
    </row>
    <row r="212" spans="1:12" ht="25.5">
      <c r="A212" s="85">
        <v>198</v>
      </c>
      <c r="B212" s="86" t="s">
        <v>439</v>
      </c>
      <c r="C212" s="87" t="s">
        <v>765</v>
      </c>
      <c r="D212" s="104">
        <v>0</v>
      </c>
      <c r="E212" s="100"/>
      <c r="F212" s="97">
        <f t="shared" si="9"/>
        <v>0</v>
      </c>
      <c r="G212" s="100"/>
      <c r="H212" s="97">
        <f t="shared" si="10"/>
        <v>0</v>
      </c>
      <c r="I212" s="100"/>
      <c r="J212" s="97">
        <f t="shared" si="11"/>
        <v>0</v>
      </c>
      <c r="K212" s="81"/>
      <c r="L212" s="81"/>
    </row>
    <row r="213" spans="1:12" ht="25.5">
      <c r="A213" s="85">
        <v>199</v>
      </c>
      <c r="B213" s="86" t="s">
        <v>440</v>
      </c>
      <c r="C213" s="87" t="s">
        <v>765</v>
      </c>
      <c r="D213" s="104">
        <v>0</v>
      </c>
      <c r="E213" s="100"/>
      <c r="F213" s="97">
        <f t="shared" si="9"/>
        <v>0</v>
      </c>
      <c r="G213" s="100"/>
      <c r="H213" s="97">
        <f t="shared" si="10"/>
        <v>0</v>
      </c>
      <c r="I213" s="100"/>
      <c r="J213" s="97">
        <f t="shared" si="11"/>
        <v>0</v>
      </c>
      <c r="K213" s="81"/>
      <c r="L213" s="81"/>
    </row>
    <row r="214" spans="1:12" ht="25.5">
      <c r="A214" s="85">
        <v>200</v>
      </c>
      <c r="B214" s="86" t="s">
        <v>441</v>
      </c>
      <c r="C214" s="87" t="s">
        <v>765</v>
      </c>
      <c r="D214" s="104">
        <v>0</v>
      </c>
      <c r="E214" s="100"/>
      <c r="F214" s="97">
        <f t="shared" si="9"/>
        <v>0</v>
      </c>
      <c r="G214" s="100"/>
      <c r="H214" s="97">
        <f t="shared" si="10"/>
        <v>0</v>
      </c>
      <c r="I214" s="100"/>
      <c r="J214" s="97">
        <f t="shared" si="11"/>
        <v>0</v>
      </c>
      <c r="K214" s="81"/>
      <c r="L214" s="81"/>
    </row>
    <row r="215" spans="1:12" ht="25.5">
      <c r="A215" s="85">
        <v>201</v>
      </c>
      <c r="B215" s="86" t="s">
        <v>442</v>
      </c>
      <c r="C215" s="87" t="s">
        <v>765</v>
      </c>
      <c r="D215" s="104">
        <v>0</v>
      </c>
      <c r="E215" s="100"/>
      <c r="F215" s="97">
        <f t="shared" si="9"/>
        <v>0</v>
      </c>
      <c r="G215" s="100"/>
      <c r="H215" s="97">
        <f t="shared" si="10"/>
        <v>0</v>
      </c>
      <c r="I215" s="100"/>
      <c r="J215" s="97">
        <f t="shared" si="11"/>
        <v>0</v>
      </c>
      <c r="K215" s="81"/>
      <c r="L215" s="81"/>
    </row>
    <row r="216" spans="1:12" ht="38.25">
      <c r="A216" s="85">
        <v>202</v>
      </c>
      <c r="B216" s="86" t="s">
        <v>443</v>
      </c>
      <c r="C216" s="87" t="s">
        <v>765</v>
      </c>
      <c r="D216" s="104">
        <v>0</v>
      </c>
      <c r="E216" s="100"/>
      <c r="F216" s="97">
        <f t="shared" si="9"/>
        <v>0</v>
      </c>
      <c r="G216" s="100"/>
      <c r="H216" s="97">
        <f t="shared" si="10"/>
        <v>0</v>
      </c>
      <c r="I216" s="100"/>
      <c r="J216" s="97">
        <f t="shared" si="11"/>
        <v>0</v>
      </c>
      <c r="K216" s="81"/>
      <c r="L216" s="81"/>
    </row>
    <row r="217" spans="1:12" ht="25.5">
      <c r="A217" s="85">
        <v>203</v>
      </c>
      <c r="B217" s="86" t="s">
        <v>444</v>
      </c>
      <c r="C217" s="87" t="s">
        <v>768</v>
      </c>
      <c r="D217" s="104">
        <v>0</v>
      </c>
      <c r="E217" s="100"/>
      <c r="F217" s="97">
        <f t="shared" si="9"/>
        <v>0</v>
      </c>
      <c r="G217" s="100"/>
      <c r="H217" s="97">
        <f t="shared" si="10"/>
        <v>0</v>
      </c>
      <c r="I217" s="100"/>
      <c r="J217" s="97">
        <f t="shared" si="11"/>
        <v>0</v>
      </c>
      <c r="K217" s="81"/>
      <c r="L217" s="81"/>
    </row>
    <row r="218" spans="1:12">
      <c r="A218" s="85">
        <v>204</v>
      </c>
      <c r="B218" s="86" t="s">
        <v>445</v>
      </c>
      <c r="C218" s="87" t="s">
        <v>765</v>
      </c>
      <c r="D218" s="104">
        <v>0</v>
      </c>
      <c r="E218" s="100"/>
      <c r="F218" s="97">
        <f t="shared" si="9"/>
        <v>0</v>
      </c>
      <c r="G218" s="100"/>
      <c r="H218" s="97">
        <f t="shared" si="10"/>
        <v>0</v>
      </c>
      <c r="I218" s="100"/>
      <c r="J218" s="97">
        <f t="shared" si="11"/>
        <v>0</v>
      </c>
      <c r="K218" s="81"/>
      <c r="L218" s="81"/>
    </row>
    <row r="219" spans="1:12" ht="63.75">
      <c r="A219" s="85">
        <v>205</v>
      </c>
      <c r="B219" s="86" t="s">
        <v>446</v>
      </c>
      <c r="C219" s="87" t="s">
        <v>769</v>
      </c>
      <c r="D219" s="104">
        <v>0</v>
      </c>
      <c r="E219" s="100"/>
      <c r="F219" s="97">
        <f t="shared" si="9"/>
        <v>0</v>
      </c>
      <c r="G219" s="100"/>
      <c r="H219" s="97">
        <f t="shared" si="10"/>
        <v>0</v>
      </c>
      <c r="I219" s="100"/>
      <c r="J219" s="97">
        <f t="shared" si="11"/>
        <v>0</v>
      </c>
      <c r="K219" s="81"/>
      <c r="L219" s="81"/>
    </row>
    <row r="220" spans="1:12" ht="51">
      <c r="A220" s="85">
        <v>206</v>
      </c>
      <c r="B220" s="86" t="s">
        <v>447</v>
      </c>
      <c r="C220" s="87" t="s">
        <v>769</v>
      </c>
      <c r="D220" s="104">
        <v>0</v>
      </c>
      <c r="E220" s="100"/>
      <c r="F220" s="97">
        <f t="shared" si="9"/>
        <v>0</v>
      </c>
      <c r="G220" s="100"/>
      <c r="H220" s="97">
        <f t="shared" si="10"/>
        <v>0</v>
      </c>
      <c r="I220" s="100"/>
      <c r="J220" s="97">
        <f t="shared" si="11"/>
        <v>0</v>
      </c>
      <c r="K220" s="81"/>
      <c r="L220" s="81"/>
    </row>
    <row r="221" spans="1:12" ht="51">
      <c r="A221" s="85">
        <v>207</v>
      </c>
      <c r="B221" s="86" t="s">
        <v>448</v>
      </c>
      <c r="C221" s="87" t="s">
        <v>769</v>
      </c>
      <c r="D221" s="104">
        <v>0</v>
      </c>
      <c r="E221" s="100"/>
      <c r="F221" s="97">
        <f t="shared" si="9"/>
        <v>0</v>
      </c>
      <c r="G221" s="100"/>
      <c r="H221" s="97">
        <f t="shared" si="10"/>
        <v>0</v>
      </c>
      <c r="I221" s="100"/>
      <c r="J221" s="97">
        <f t="shared" si="11"/>
        <v>0</v>
      </c>
      <c r="K221" s="81"/>
      <c r="L221" s="81"/>
    </row>
    <row r="222" spans="1:12" ht="51">
      <c r="A222" s="85">
        <v>208</v>
      </c>
      <c r="B222" s="86" t="s">
        <v>449</v>
      </c>
      <c r="C222" s="87" t="s">
        <v>769</v>
      </c>
      <c r="D222" s="104">
        <v>0</v>
      </c>
      <c r="E222" s="100"/>
      <c r="F222" s="97">
        <f t="shared" si="9"/>
        <v>0</v>
      </c>
      <c r="G222" s="100"/>
      <c r="H222" s="97">
        <f t="shared" si="10"/>
        <v>0</v>
      </c>
      <c r="I222" s="100"/>
      <c r="J222" s="97">
        <f t="shared" si="11"/>
        <v>0</v>
      </c>
      <c r="K222" s="81"/>
      <c r="L222" s="81"/>
    </row>
    <row r="223" spans="1:12" ht="38.25">
      <c r="A223" s="85">
        <v>209</v>
      </c>
      <c r="B223" s="86" t="s">
        <v>450</v>
      </c>
      <c r="C223" s="87" t="s">
        <v>765</v>
      </c>
      <c r="D223" s="104">
        <v>0</v>
      </c>
      <c r="E223" s="100"/>
      <c r="F223" s="97">
        <f t="shared" si="9"/>
        <v>0</v>
      </c>
      <c r="G223" s="100"/>
      <c r="H223" s="97">
        <f t="shared" si="10"/>
        <v>0</v>
      </c>
      <c r="I223" s="100"/>
      <c r="J223" s="97">
        <f t="shared" si="11"/>
        <v>0</v>
      </c>
      <c r="K223" s="81"/>
      <c r="L223" s="81"/>
    </row>
    <row r="224" spans="1:12" ht="25.5">
      <c r="A224" s="85">
        <v>210</v>
      </c>
      <c r="B224" s="86" t="s">
        <v>451</v>
      </c>
      <c r="C224" s="87" t="s">
        <v>765</v>
      </c>
      <c r="D224" s="104">
        <v>36.9</v>
      </c>
      <c r="E224" s="100"/>
      <c r="F224" s="97">
        <f t="shared" si="9"/>
        <v>0</v>
      </c>
      <c r="G224" s="100"/>
      <c r="H224" s="97">
        <f t="shared" si="10"/>
        <v>0</v>
      </c>
      <c r="I224" s="100"/>
      <c r="J224" s="97">
        <f t="shared" si="11"/>
        <v>0</v>
      </c>
    </row>
    <row r="225" spans="1:12" ht="38.25">
      <c r="A225" s="85">
        <v>211</v>
      </c>
      <c r="B225" s="86" t="s">
        <v>452</v>
      </c>
      <c r="C225" s="87" t="s">
        <v>765</v>
      </c>
      <c r="D225" s="104">
        <v>0</v>
      </c>
      <c r="E225" s="100"/>
      <c r="F225" s="97">
        <f t="shared" si="9"/>
        <v>0</v>
      </c>
      <c r="G225" s="100"/>
      <c r="H225" s="97">
        <f t="shared" si="10"/>
        <v>0</v>
      </c>
      <c r="I225" s="100"/>
      <c r="J225" s="97">
        <f t="shared" si="11"/>
        <v>0</v>
      </c>
      <c r="K225" s="81"/>
      <c r="L225" s="81"/>
    </row>
    <row r="226" spans="1:12" ht="51">
      <c r="A226" s="85">
        <v>212</v>
      </c>
      <c r="B226" s="86" t="s">
        <v>453</v>
      </c>
      <c r="C226" s="86" t="s">
        <v>776</v>
      </c>
      <c r="D226" s="104">
        <v>0</v>
      </c>
      <c r="E226" s="100"/>
      <c r="F226" s="97">
        <f t="shared" si="9"/>
        <v>0</v>
      </c>
      <c r="G226" s="100"/>
      <c r="H226" s="97">
        <f t="shared" si="10"/>
        <v>0</v>
      </c>
      <c r="I226" s="100"/>
      <c r="J226" s="97">
        <f t="shared" si="11"/>
        <v>0</v>
      </c>
      <c r="K226" s="81"/>
      <c r="L226" s="81"/>
    </row>
    <row r="227" spans="1:12" ht="51">
      <c r="A227" s="85">
        <v>213</v>
      </c>
      <c r="B227" s="86" t="s">
        <v>454</v>
      </c>
      <c r="C227" s="86" t="s">
        <v>776</v>
      </c>
      <c r="D227" s="104">
        <v>0</v>
      </c>
      <c r="E227" s="100"/>
      <c r="F227" s="97">
        <f t="shared" si="9"/>
        <v>0</v>
      </c>
      <c r="G227" s="100"/>
      <c r="H227" s="97">
        <f t="shared" si="10"/>
        <v>0</v>
      </c>
      <c r="I227" s="100"/>
      <c r="J227" s="97">
        <f t="shared" si="11"/>
        <v>0</v>
      </c>
      <c r="K227" s="81"/>
      <c r="L227" s="81"/>
    </row>
    <row r="228" spans="1:12" ht="38.25">
      <c r="A228" s="85">
        <v>214</v>
      </c>
      <c r="B228" s="86" t="s">
        <v>455</v>
      </c>
      <c r="C228" s="87" t="s">
        <v>765</v>
      </c>
      <c r="D228" s="104">
        <v>0</v>
      </c>
      <c r="E228" s="100"/>
      <c r="F228" s="97">
        <f t="shared" si="9"/>
        <v>0</v>
      </c>
      <c r="G228" s="100"/>
      <c r="H228" s="97">
        <f t="shared" si="10"/>
        <v>0</v>
      </c>
      <c r="I228" s="100"/>
      <c r="J228" s="97">
        <f t="shared" si="11"/>
        <v>0</v>
      </c>
      <c r="K228" s="81"/>
      <c r="L228" s="81"/>
    </row>
    <row r="229" spans="1:12" ht="38.25">
      <c r="A229" s="85">
        <v>215</v>
      </c>
      <c r="B229" s="86" t="s">
        <v>456</v>
      </c>
      <c r="C229" s="87" t="s">
        <v>765</v>
      </c>
      <c r="D229" s="104">
        <v>0</v>
      </c>
      <c r="E229" s="100"/>
      <c r="F229" s="97">
        <f t="shared" si="9"/>
        <v>0</v>
      </c>
      <c r="G229" s="100"/>
      <c r="H229" s="97">
        <f t="shared" si="10"/>
        <v>0</v>
      </c>
      <c r="I229" s="100"/>
      <c r="J229" s="97">
        <f t="shared" si="11"/>
        <v>0</v>
      </c>
      <c r="K229" s="81"/>
      <c r="L229" s="81"/>
    </row>
    <row r="230" spans="1:12" ht="38.25">
      <c r="A230" s="85">
        <v>216</v>
      </c>
      <c r="B230" s="86" t="s">
        <v>457</v>
      </c>
      <c r="C230" s="87" t="s">
        <v>765</v>
      </c>
      <c r="D230" s="104">
        <v>0</v>
      </c>
      <c r="E230" s="100"/>
      <c r="F230" s="97">
        <f t="shared" si="9"/>
        <v>0</v>
      </c>
      <c r="G230" s="100"/>
      <c r="H230" s="97">
        <f t="shared" si="10"/>
        <v>0</v>
      </c>
      <c r="I230" s="100"/>
      <c r="J230" s="97">
        <f t="shared" si="11"/>
        <v>0</v>
      </c>
      <c r="K230" s="81"/>
      <c r="L230" s="81"/>
    </row>
    <row r="231" spans="1:12" ht="38.25">
      <c r="A231" s="85">
        <v>217</v>
      </c>
      <c r="B231" s="86" t="s">
        <v>458</v>
      </c>
      <c r="C231" s="87" t="s">
        <v>765</v>
      </c>
      <c r="D231" s="104">
        <v>0</v>
      </c>
      <c r="E231" s="100"/>
      <c r="F231" s="97">
        <f t="shared" si="9"/>
        <v>0</v>
      </c>
      <c r="G231" s="100"/>
      <c r="H231" s="97">
        <f t="shared" si="10"/>
        <v>0</v>
      </c>
      <c r="I231" s="100"/>
      <c r="J231" s="97">
        <f t="shared" si="11"/>
        <v>0</v>
      </c>
      <c r="K231" s="81"/>
      <c r="L231" s="81"/>
    </row>
    <row r="232" spans="1:12" ht="76.5">
      <c r="A232" s="85">
        <v>218</v>
      </c>
      <c r="B232" s="86" t="s">
        <v>459</v>
      </c>
      <c r="C232" s="87" t="s">
        <v>769</v>
      </c>
      <c r="D232" s="104">
        <v>0</v>
      </c>
      <c r="E232" s="100"/>
      <c r="F232" s="97">
        <f t="shared" si="9"/>
        <v>0</v>
      </c>
      <c r="G232" s="100"/>
      <c r="H232" s="97">
        <f t="shared" si="10"/>
        <v>0</v>
      </c>
      <c r="I232" s="100"/>
      <c r="J232" s="97">
        <f t="shared" si="11"/>
        <v>0</v>
      </c>
      <c r="K232" s="81"/>
      <c r="L232" s="81"/>
    </row>
    <row r="233" spans="1:12" ht="25.5">
      <c r="A233" s="85">
        <v>219</v>
      </c>
      <c r="B233" s="86" t="s">
        <v>460</v>
      </c>
      <c r="C233" s="87" t="s">
        <v>777</v>
      </c>
      <c r="D233" s="104">
        <v>0</v>
      </c>
      <c r="E233" s="100"/>
      <c r="F233" s="97">
        <f t="shared" si="9"/>
        <v>0</v>
      </c>
      <c r="G233" s="100"/>
      <c r="H233" s="97">
        <f t="shared" si="10"/>
        <v>0</v>
      </c>
      <c r="I233" s="100"/>
      <c r="J233" s="97">
        <f t="shared" si="11"/>
        <v>0</v>
      </c>
      <c r="K233" s="81"/>
      <c r="L233" s="81"/>
    </row>
    <row r="234" spans="1:12" ht="25.5">
      <c r="A234" s="85">
        <v>220</v>
      </c>
      <c r="B234" s="86" t="s">
        <v>461</v>
      </c>
      <c r="C234" s="87" t="s">
        <v>765</v>
      </c>
      <c r="D234" s="104">
        <v>448</v>
      </c>
      <c r="E234" s="100"/>
      <c r="F234" s="97">
        <f t="shared" si="9"/>
        <v>0</v>
      </c>
      <c r="G234" s="100"/>
      <c r="H234" s="97">
        <f t="shared" si="10"/>
        <v>0</v>
      </c>
      <c r="I234" s="100"/>
      <c r="J234" s="97">
        <f t="shared" si="11"/>
        <v>0</v>
      </c>
    </row>
    <row r="235" spans="1:12" ht="51">
      <c r="A235" s="85">
        <v>221</v>
      </c>
      <c r="B235" s="86" t="s">
        <v>462</v>
      </c>
      <c r="C235" s="87" t="s">
        <v>238</v>
      </c>
      <c r="D235" s="104">
        <v>0</v>
      </c>
      <c r="E235" s="100"/>
      <c r="F235" s="97">
        <f t="shared" si="9"/>
        <v>0</v>
      </c>
      <c r="G235" s="100"/>
      <c r="H235" s="97">
        <f t="shared" si="10"/>
        <v>0</v>
      </c>
      <c r="I235" s="100"/>
      <c r="J235" s="97">
        <f t="shared" si="11"/>
        <v>0</v>
      </c>
      <c r="K235" s="81"/>
      <c r="L235" s="81"/>
    </row>
    <row r="236" spans="1:12" ht="51">
      <c r="A236" s="85">
        <v>222</v>
      </c>
      <c r="B236" s="86" t="s">
        <v>463</v>
      </c>
      <c r="C236" s="86" t="s">
        <v>778</v>
      </c>
      <c r="D236" s="104">
        <v>44.9</v>
      </c>
      <c r="E236" s="100"/>
      <c r="F236" s="97">
        <f t="shared" si="9"/>
        <v>0</v>
      </c>
      <c r="G236" s="100"/>
      <c r="H236" s="97">
        <f t="shared" si="10"/>
        <v>0</v>
      </c>
      <c r="I236" s="100"/>
      <c r="J236" s="97">
        <f t="shared" si="11"/>
        <v>0</v>
      </c>
    </row>
    <row r="237" spans="1:12" s="84" customFormat="1" ht="40.5" customHeight="1">
      <c r="A237" s="83"/>
      <c r="B237" s="126" t="s">
        <v>464</v>
      </c>
      <c r="C237" s="126"/>
      <c r="D237" s="103"/>
      <c r="E237" s="99"/>
      <c r="F237" s="96"/>
      <c r="G237" s="99"/>
      <c r="H237" s="96"/>
      <c r="I237" s="99"/>
      <c r="J237" s="96"/>
    </row>
    <row r="238" spans="1:12" ht="51">
      <c r="A238" s="85">
        <v>1</v>
      </c>
      <c r="B238" s="88" t="s">
        <v>465</v>
      </c>
      <c r="C238" s="87" t="s">
        <v>766</v>
      </c>
      <c r="D238" s="104">
        <v>0</v>
      </c>
      <c r="E238" s="100"/>
      <c r="F238" s="97">
        <f t="shared" ref="F238:F267" si="12">$D238*E238</f>
        <v>0</v>
      </c>
      <c r="G238" s="100"/>
      <c r="H238" s="97">
        <f t="shared" ref="H238:H267" si="13">$D238*G238</f>
        <v>0</v>
      </c>
      <c r="I238" s="100"/>
      <c r="J238" s="97">
        <f t="shared" ref="J238:J267" si="14">$D238*I238</f>
        <v>0</v>
      </c>
      <c r="K238" s="81"/>
      <c r="L238" s="81"/>
    </row>
    <row r="239" spans="1:12" ht="51">
      <c r="A239" s="85">
        <v>2</v>
      </c>
      <c r="B239" s="88" t="s">
        <v>466</v>
      </c>
      <c r="C239" s="87" t="s">
        <v>766</v>
      </c>
      <c r="D239" s="104">
        <v>0</v>
      </c>
      <c r="E239" s="100"/>
      <c r="F239" s="97">
        <f t="shared" si="12"/>
        <v>0</v>
      </c>
      <c r="G239" s="100"/>
      <c r="H239" s="97">
        <f t="shared" si="13"/>
        <v>0</v>
      </c>
      <c r="I239" s="100"/>
      <c r="J239" s="97">
        <f t="shared" si="14"/>
        <v>0</v>
      </c>
      <c r="K239" s="81"/>
      <c r="L239" s="81"/>
    </row>
    <row r="240" spans="1:12" ht="25.5">
      <c r="A240" s="85">
        <v>3</v>
      </c>
      <c r="B240" s="86" t="s">
        <v>467</v>
      </c>
      <c r="C240" s="87" t="s">
        <v>765</v>
      </c>
      <c r="D240" s="104">
        <v>0</v>
      </c>
      <c r="E240" s="100"/>
      <c r="F240" s="97">
        <f t="shared" si="12"/>
        <v>0</v>
      </c>
      <c r="G240" s="100"/>
      <c r="H240" s="97">
        <f t="shared" si="13"/>
        <v>0</v>
      </c>
      <c r="I240" s="100"/>
      <c r="J240" s="97">
        <f t="shared" si="14"/>
        <v>0</v>
      </c>
      <c r="K240" s="81"/>
      <c r="L240" s="81"/>
    </row>
    <row r="241" spans="1:12" ht="25.5">
      <c r="A241" s="85">
        <v>4</v>
      </c>
      <c r="B241" s="86" t="s">
        <v>468</v>
      </c>
      <c r="C241" s="87" t="s">
        <v>765</v>
      </c>
      <c r="D241" s="104">
        <v>0</v>
      </c>
      <c r="E241" s="100"/>
      <c r="F241" s="97">
        <f t="shared" si="12"/>
        <v>0</v>
      </c>
      <c r="G241" s="100"/>
      <c r="H241" s="97">
        <f t="shared" si="13"/>
        <v>0</v>
      </c>
      <c r="I241" s="100"/>
      <c r="J241" s="97">
        <f t="shared" si="14"/>
        <v>0</v>
      </c>
      <c r="K241" s="81"/>
      <c r="L241" s="81"/>
    </row>
    <row r="242" spans="1:12" ht="76.5">
      <c r="A242" s="85">
        <v>5</v>
      </c>
      <c r="B242" s="86" t="s">
        <v>469</v>
      </c>
      <c r="C242" s="87" t="s">
        <v>765</v>
      </c>
      <c r="D242" s="104">
        <v>0</v>
      </c>
      <c r="E242" s="100"/>
      <c r="F242" s="97">
        <f t="shared" si="12"/>
        <v>0</v>
      </c>
      <c r="G242" s="100"/>
      <c r="H242" s="97">
        <f t="shared" si="13"/>
        <v>0</v>
      </c>
      <c r="I242" s="100"/>
      <c r="J242" s="97">
        <f t="shared" si="14"/>
        <v>0</v>
      </c>
      <c r="K242" s="81"/>
      <c r="L242" s="81"/>
    </row>
    <row r="243" spans="1:12" ht="38.25">
      <c r="A243" s="85">
        <v>6</v>
      </c>
      <c r="B243" s="86" t="s">
        <v>470</v>
      </c>
      <c r="C243" s="87" t="s">
        <v>764</v>
      </c>
      <c r="D243" s="104">
        <v>0</v>
      </c>
      <c r="E243" s="100"/>
      <c r="F243" s="97">
        <f t="shared" si="12"/>
        <v>0</v>
      </c>
      <c r="G243" s="100"/>
      <c r="H243" s="97">
        <f t="shared" si="13"/>
        <v>0</v>
      </c>
      <c r="I243" s="100"/>
      <c r="J243" s="97">
        <f t="shared" si="14"/>
        <v>0</v>
      </c>
      <c r="K243" s="81"/>
      <c r="L243" s="81"/>
    </row>
    <row r="244" spans="1:12" ht="38.25">
      <c r="A244" s="85">
        <v>7</v>
      </c>
      <c r="B244" s="86" t="s">
        <v>471</v>
      </c>
      <c r="C244" s="87" t="s">
        <v>765</v>
      </c>
      <c r="D244" s="104">
        <v>0</v>
      </c>
      <c r="E244" s="100"/>
      <c r="F244" s="97">
        <f t="shared" si="12"/>
        <v>0</v>
      </c>
      <c r="G244" s="100"/>
      <c r="H244" s="97">
        <f t="shared" si="13"/>
        <v>0</v>
      </c>
      <c r="I244" s="100"/>
      <c r="J244" s="97">
        <f t="shared" si="14"/>
        <v>0</v>
      </c>
      <c r="K244" s="81"/>
      <c r="L244" s="81"/>
    </row>
    <row r="245" spans="1:12" ht="38.25">
      <c r="A245" s="85">
        <v>8</v>
      </c>
      <c r="B245" s="86" t="s">
        <v>472</v>
      </c>
      <c r="C245" s="87" t="s">
        <v>765</v>
      </c>
      <c r="D245" s="104">
        <v>0</v>
      </c>
      <c r="E245" s="100"/>
      <c r="F245" s="97">
        <f t="shared" si="12"/>
        <v>0</v>
      </c>
      <c r="G245" s="100"/>
      <c r="H245" s="97">
        <f t="shared" si="13"/>
        <v>0</v>
      </c>
      <c r="I245" s="100"/>
      <c r="J245" s="97">
        <f t="shared" si="14"/>
        <v>0</v>
      </c>
      <c r="K245" s="81"/>
      <c r="L245" s="81"/>
    </row>
    <row r="246" spans="1:12" ht="63.75">
      <c r="A246" s="85">
        <v>9</v>
      </c>
      <c r="B246" s="86" t="s">
        <v>473</v>
      </c>
      <c r="C246" s="87" t="s">
        <v>767</v>
      </c>
      <c r="D246" s="104">
        <v>0</v>
      </c>
      <c r="E246" s="100"/>
      <c r="F246" s="97">
        <f t="shared" si="12"/>
        <v>0</v>
      </c>
      <c r="G246" s="100"/>
      <c r="H246" s="97">
        <f t="shared" si="13"/>
        <v>0</v>
      </c>
      <c r="I246" s="100"/>
      <c r="J246" s="97">
        <f t="shared" si="14"/>
        <v>0</v>
      </c>
      <c r="K246" s="81"/>
      <c r="L246" s="81"/>
    </row>
    <row r="247" spans="1:12" ht="38.25">
      <c r="A247" s="85">
        <v>10</v>
      </c>
      <c r="B247" s="86" t="s">
        <v>474</v>
      </c>
      <c r="C247" s="87" t="s">
        <v>770</v>
      </c>
      <c r="D247" s="104">
        <v>0</v>
      </c>
      <c r="E247" s="100"/>
      <c r="F247" s="97">
        <f t="shared" si="12"/>
        <v>0</v>
      </c>
      <c r="G247" s="100"/>
      <c r="H247" s="97">
        <f t="shared" si="13"/>
        <v>0</v>
      </c>
      <c r="I247" s="100"/>
      <c r="J247" s="97">
        <f t="shared" si="14"/>
        <v>0</v>
      </c>
      <c r="K247" s="81"/>
      <c r="L247" s="81"/>
    </row>
    <row r="248" spans="1:12" ht="38.25">
      <c r="A248" s="85">
        <v>11</v>
      </c>
      <c r="B248" s="89" t="s">
        <v>475</v>
      </c>
      <c r="C248" s="87" t="s">
        <v>769</v>
      </c>
      <c r="D248" s="104">
        <v>0</v>
      </c>
      <c r="E248" s="100"/>
      <c r="F248" s="97">
        <f t="shared" si="12"/>
        <v>0</v>
      </c>
      <c r="G248" s="100"/>
      <c r="H248" s="97">
        <f t="shared" si="13"/>
        <v>0</v>
      </c>
      <c r="I248" s="100"/>
      <c r="J248" s="97">
        <f t="shared" si="14"/>
        <v>0</v>
      </c>
      <c r="K248" s="81"/>
      <c r="L248" s="81"/>
    </row>
    <row r="249" spans="1:12" ht="38.25">
      <c r="A249" s="85">
        <v>12</v>
      </c>
      <c r="B249" s="89" t="s">
        <v>476</v>
      </c>
      <c r="C249" s="87" t="s">
        <v>769</v>
      </c>
      <c r="D249" s="104">
        <v>0</v>
      </c>
      <c r="E249" s="100"/>
      <c r="F249" s="97">
        <f t="shared" si="12"/>
        <v>0</v>
      </c>
      <c r="G249" s="100"/>
      <c r="H249" s="97">
        <f t="shared" si="13"/>
        <v>0</v>
      </c>
      <c r="I249" s="100"/>
      <c r="J249" s="97">
        <f t="shared" si="14"/>
        <v>0</v>
      </c>
      <c r="K249" s="81"/>
      <c r="L249" s="81"/>
    </row>
    <row r="250" spans="1:12" ht="25.5">
      <c r="A250" s="85">
        <v>13</v>
      </c>
      <c r="B250" s="86" t="s">
        <v>477</v>
      </c>
      <c r="C250" s="87" t="s">
        <v>765</v>
      </c>
      <c r="D250" s="104">
        <v>0</v>
      </c>
      <c r="E250" s="100"/>
      <c r="F250" s="97">
        <f t="shared" si="12"/>
        <v>0</v>
      </c>
      <c r="G250" s="100"/>
      <c r="H250" s="97">
        <f t="shared" si="13"/>
        <v>0</v>
      </c>
      <c r="I250" s="100"/>
      <c r="J250" s="97">
        <f t="shared" si="14"/>
        <v>0</v>
      </c>
      <c r="K250" s="81"/>
      <c r="L250" s="81"/>
    </row>
    <row r="251" spans="1:12" ht="25.5">
      <c r="A251" s="85">
        <v>14</v>
      </c>
      <c r="B251" s="86" t="s">
        <v>478</v>
      </c>
      <c r="C251" s="87" t="s">
        <v>765</v>
      </c>
      <c r="D251" s="104">
        <v>0</v>
      </c>
      <c r="E251" s="100"/>
      <c r="F251" s="97">
        <f t="shared" si="12"/>
        <v>0</v>
      </c>
      <c r="G251" s="100"/>
      <c r="H251" s="97">
        <f t="shared" si="13"/>
        <v>0</v>
      </c>
      <c r="I251" s="100"/>
      <c r="J251" s="97">
        <f t="shared" si="14"/>
        <v>0</v>
      </c>
      <c r="K251" s="81"/>
      <c r="L251" s="81"/>
    </row>
    <row r="252" spans="1:12" ht="38.25">
      <c r="A252" s="85">
        <v>15</v>
      </c>
      <c r="B252" s="86" t="s">
        <v>479</v>
      </c>
      <c r="C252" s="87" t="s">
        <v>765</v>
      </c>
      <c r="D252" s="104">
        <v>0</v>
      </c>
      <c r="E252" s="100"/>
      <c r="F252" s="97">
        <f t="shared" si="12"/>
        <v>0</v>
      </c>
      <c r="G252" s="100"/>
      <c r="H252" s="97">
        <f t="shared" si="13"/>
        <v>0</v>
      </c>
      <c r="I252" s="100"/>
      <c r="J252" s="97">
        <f t="shared" si="14"/>
        <v>0</v>
      </c>
      <c r="K252" s="81"/>
      <c r="L252" s="81"/>
    </row>
    <row r="253" spans="1:12" ht="38.25">
      <c r="A253" s="85">
        <v>16</v>
      </c>
      <c r="B253" s="86" t="s">
        <v>480</v>
      </c>
      <c r="C253" s="87" t="s">
        <v>765</v>
      </c>
      <c r="D253" s="104">
        <v>0</v>
      </c>
      <c r="E253" s="100"/>
      <c r="F253" s="97">
        <f t="shared" si="12"/>
        <v>0</v>
      </c>
      <c r="G253" s="100"/>
      <c r="H253" s="97">
        <f t="shared" si="13"/>
        <v>0</v>
      </c>
      <c r="I253" s="100"/>
      <c r="J253" s="97">
        <f t="shared" si="14"/>
        <v>0</v>
      </c>
      <c r="K253" s="81"/>
      <c r="L253" s="81"/>
    </row>
    <row r="254" spans="1:12" ht="25.5">
      <c r="A254" s="85">
        <v>17</v>
      </c>
      <c r="B254" s="86" t="s">
        <v>481</v>
      </c>
      <c r="C254" s="87" t="s">
        <v>765</v>
      </c>
      <c r="D254" s="104">
        <v>0</v>
      </c>
      <c r="E254" s="100"/>
      <c r="F254" s="97">
        <f t="shared" si="12"/>
        <v>0</v>
      </c>
      <c r="G254" s="100"/>
      <c r="H254" s="97">
        <f t="shared" si="13"/>
        <v>0</v>
      </c>
      <c r="I254" s="100"/>
      <c r="J254" s="97">
        <f t="shared" si="14"/>
        <v>0</v>
      </c>
      <c r="K254" s="81"/>
      <c r="L254" s="81"/>
    </row>
    <row r="255" spans="1:12" ht="25.5">
      <c r="A255" s="85">
        <v>18</v>
      </c>
      <c r="B255" s="86" t="s">
        <v>482</v>
      </c>
      <c r="C255" s="87" t="s">
        <v>765</v>
      </c>
      <c r="D255" s="104">
        <v>0</v>
      </c>
      <c r="E255" s="100"/>
      <c r="F255" s="97">
        <f t="shared" si="12"/>
        <v>0</v>
      </c>
      <c r="G255" s="100"/>
      <c r="H255" s="97">
        <f t="shared" si="13"/>
        <v>0</v>
      </c>
      <c r="I255" s="100"/>
      <c r="J255" s="97">
        <f t="shared" si="14"/>
        <v>0</v>
      </c>
      <c r="K255" s="81"/>
      <c r="L255" s="81"/>
    </row>
    <row r="256" spans="1:12" ht="178.5">
      <c r="A256" s="85">
        <v>19</v>
      </c>
      <c r="B256" s="90" t="s">
        <v>483</v>
      </c>
      <c r="C256" s="87" t="s">
        <v>765</v>
      </c>
      <c r="D256" s="104">
        <v>0</v>
      </c>
      <c r="E256" s="100"/>
      <c r="F256" s="97">
        <f t="shared" si="12"/>
        <v>0</v>
      </c>
      <c r="G256" s="100"/>
      <c r="H256" s="97">
        <f t="shared" si="13"/>
        <v>0</v>
      </c>
      <c r="I256" s="100"/>
      <c r="J256" s="97">
        <f t="shared" si="14"/>
        <v>0</v>
      </c>
      <c r="K256" s="81"/>
      <c r="L256" s="81"/>
    </row>
    <row r="257" spans="1:12" ht="38.25">
      <c r="A257" s="85">
        <v>20</v>
      </c>
      <c r="B257" s="86" t="s">
        <v>484</v>
      </c>
      <c r="C257" s="87" t="s">
        <v>765</v>
      </c>
      <c r="D257" s="104">
        <v>0</v>
      </c>
      <c r="E257" s="100"/>
      <c r="F257" s="97">
        <f t="shared" si="12"/>
        <v>0</v>
      </c>
      <c r="G257" s="100"/>
      <c r="H257" s="97">
        <f t="shared" si="13"/>
        <v>0</v>
      </c>
      <c r="I257" s="100"/>
      <c r="J257" s="97">
        <f t="shared" si="14"/>
        <v>0</v>
      </c>
      <c r="K257" s="81"/>
      <c r="L257" s="81"/>
    </row>
    <row r="258" spans="1:12" ht="25.5">
      <c r="A258" s="85">
        <v>21</v>
      </c>
      <c r="B258" s="86" t="s">
        <v>485</v>
      </c>
      <c r="C258" s="87" t="s">
        <v>765</v>
      </c>
      <c r="D258" s="104">
        <v>0</v>
      </c>
      <c r="E258" s="100"/>
      <c r="F258" s="97">
        <f t="shared" si="12"/>
        <v>0</v>
      </c>
      <c r="G258" s="100"/>
      <c r="H258" s="97">
        <f t="shared" si="13"/>
        <v>0</v>
      </c>
      <c r="I258" s="100"/>
      <c r="J258" s="97">
        <f t="shared" si="14"/>
        <v>0</v>
      </c>
      <c r="K258" s="81"/>
      <c r="L258" s="81"/>
    </row>
    <row r="259" spans="1:12" ht="39.75">
      <c r="A259" s="85">
        <v>22</v>
      </c>
      <c r="B259" s="86" t="s">
        <v>486</v>
      </c>
      <c r="C259" s="86" t="s">
        <v>779</v>
      </c>
      <c r="D259" s="104">
        <v>0</v>
      </c>
      <c r="E259" s="100"/>
      <c r="F259" s="97">
        <f t="shared" si="12"/>
        <v>0</v>
      </c>
      <c r="G259" s="100"/>
      <c r="H259" s="97">
        <f t="shared" si="13"/>
        <v>0</v>
      </c>
      <c r="I259" s="100"/>
      <c r="J259" s="97">
        <f t="shared" si="14"/>
        <v>0</v>
      </c>
      <c r="K259" s="81"/>
      <c r="L259" s="81"/>
    </row>
    <row r="260" spans="1:12" ht="27">
      <c r="A260" s="85">
        <v>23</v>
      </c>
      <c r="B260" s="86" t="s">
        <v>487</v>
      </c>
      <c r="C260" s="86" t="s">
        <v>779</v>
      </c>
      <c r="D260" s="104">
        <v>0</v>
      </c>
      <c r="E260" s="100"/>
      <c r="F260" s="97">
        <f t="shared" si="12"/>
        <v>0</v>
      </c>
      <c r="G260" s="100"/>
      <c r="H260" s="97">
        <f t="shared" si="13"/>
        <v>0</v>
      </c>
      <c r="I260" s="100"/>
      <c r="J260" s="97">
        <f t="shared" si="14"/>
        <v>0</v>
      </c>
      <c r="K260" s="81"/>
      <c r="L260" s="81"/>
    </row>
    <row r="261" spans="1:12" ht="38.25">
      <c r="A261" s="85">
        <v>24</v>
      </c>
      <c r="B261" s="86" t="s">
        <v>488</v>
      </c>
      <c r="C261" s="87" t="s">
        <v>769</v>
      </c>
      <c r="D261" s="104">
        <v>0</v>
      </c>
      <c r="E261" s="100"/>
      <c r="F261" s="97">
        <f t="shared" si="12"/>
        <v>0</v>
      </c>
      <c r="G261" s="100"/>
      <c r="H261" s="97">
        <f t="shared" si="13"/>
        <v>0</v>
      </c>
      <c r="I261" s="100"/>
      <c r="J261" s="97">
        <f t="shared" si="14"/>
        <v>0</v>
      </c>
      <c r="K261" s="81"/>
      <c r="L261" s="81"/>
    </row>
    <row r="262" spans="1:12" ht="25.5">
      <c r="A262" s="85">
        <v>25</v>
      </c>
      <c r="B262" s="86" t="s">
        <v>489</v>
      </c>
      <c r="C262" s="87" t="s">
        <v>765</v>
      </c>
      <c r="D262" s="104">
        <v>0</v>
      </c>
      <c r="E262" s="100"/>
      <c r="F262" s="97">
        <f t="shared" si="12"/>
        <v>0</v>
      </c>
      <c r="G262" s="100"/>
      <c r="H262" s="97">
        <f t="shared" si="13"/>
        <v>0</v>
      </c>
      <c r="I262" s="100"/>
      <c r="J262" s="97">
        <f t="shared" si="14"/>
        <v>0</v>
      </c>
      <c r="K262" s="81"/>
      <c r="L262" s="81"/>
    </row>
    <row r="263" spans="1:12" ht="25.5">
      <c r="A263" s="85">
        <v>26</v>
      </c>
      <c r="B263" s="86" t="s">
        <v>490</v>
      </c>
      <c r="C263" s="87" t="s">
        <v>765</v>
      </c>
      <c r="D263" s="104">
        <v>0</v>
      </c>
      <c r="E263" s="100"/>
      <c r="F263" s="97">
        <f t="shared" si="12"/>
        <v>0</v>
      </c>
      <c r="G263" s="100"/>
      <c r="H263" s="97">
        <f t="shared" si="13"/>
        <v>0</v>
      </c>
      <c r="I263" s="100"/>
      <c r="J263" s="97">
        <f t="shared" si="14"/>
        <v>0</v>
      </c>
      <c r="K263" s="81"/>
      <c r="L263" s="81"/>
    </row>
    <row r="264" spans="1:12" ht="38.25">
      <c r="A264" s="85">
        <v>27</v>
      </c>
      <c r="B264" s="86" t="s">
        <v>491</v>
      </c>
      <c r="C264" s="87" t="s">
        <v>769</v>
      </c>
      <c r="D264" s="104">
        <v>0</v>
      </c>
      <c r="E264" s="100"/>
      <c r="F264" s="97">
        <f t="shared" si="12"/>
        <v>0</v>
      </c>
      <c r="G264" s="100"/>
      <c r="H264" s="97">
        <f t="shared" si="13"/>
        <v>0</v>
      </c>
      <c r="I264" s="100"/>
      <c r="J264" s="97">
        <f t="shared" si="14"/>
        <v>0</v>
      </c>
      <c r="K264" s="81"/>
      <c r="L264" s="81"/>
    </row>
    <row r="265" spans="1:12" ht="51">
      <c r="A265" s="85">
        <v>28</v>
      </c>
      <c r="B265" s="86" t="s">
        <v>492</v>
      </c>
      <c r="C265" s="87" t="s">
        <v>769</v>
      </c>
      <c r="D265" s="104">
        <v>0</v>
      </c>
      <c r="E265" s="100"/>
      <c r="F265" s="97">
        <f t="shared" si="12"/>
        <v>0</v>
      </c>
      <c r="G265" s="100"/>
      <c r="H265" s="97">
        <f t="shared" si="13"/>
        <v>0</v>
      </c>
      <c r="I265" s="100"/>
      <c r="J265" s="97">
        <f t="shared" si="14"/>
        <v>0</v>
      </c>
      <c r="K265" s="81"/>
      <c r="L265" s="81"/>
    </row>
    <row r="266" spans="1:12" ht="76.5">
      <c r="A266" s="85">
        <v>29</v>
      </c>
      <c r="B266" s="86" t="s">
        <v>493</v>
      </c>
      <c r="C266" s="87" t="s">
        <v>770</v>
      </c>
      <c r="D266" s="104">
        <v>0</v>
      </c>
      <c r="E266" s="100"/>
      <c r="F266" s="97">
        <f t="shared" si="12"/>
        <v>0</v>
      </c>
      <c r="G266" s="100"/>
      <c r="H266" s="97">
        <f t="shared" si="13"/>
        <v>0</v>
      </c>
      <c r="I266" s="100"/>
      <c r="J266" s="97">
        <f t="shared" si="14"/>
        <v>0</v>
      </c>
      <c r="K266" s="81"/>
      <c r="L266" s="81"/>
    </row>
    <row r="267" spans="1:12" ht="63.75">
      <c r="A267" s="85">
        <v>30</v>
      </c>
      <c r="B267" s="86" t="s">
        <v>494</v>
      </c>
      <c r="C267" s="87" t="s">
        <v>770</v>
      </c>
      <c r="D267" s="104">
        <v>0</v>
      </c>
      <c r="E267" s="100"/>
      <c r="F267" s="97">
        <f t="shared" si="12"/>
        <v>0</v>
      </c>
      <c r="G267" s="100"/>
      <c r="H267" s="97">
        <f t="shared" si="13"/>
        <v>0</v>
      </c>
      <c r="I267" s="100"/>
      <c r="J267" s="97">
        <f t="shared" si="14"/>
        <v>0</v>
      </c>
      <c r="K267" s="81"/>
      <c r="L267" s="81"/>
    </row>
    <row r="268" spans="1:12" s="84" customFormat="1" ht="59.25" customHeight="1">
      <c r="A268" s="83"/>
      <c r="B268" s="126" t="s">
        <v>495</v>
      </c>
      <c r="C268" s="139"/>
      <c r="D268" s="103"/>
      <c r="E268" s="99"/>
      <c r="F268" s="96"/>
      <c r="G268" s="99"/>
      <c r="H268" s="96"/>
      <c r="I268" s="99"/>
      <c r="J268" s="96"/>
    </row>
    <row r="269" spans="1:12" ht="38.25">
      <c r="A269" s="91">
        <v>1</v>
      </c>
      <c r="B269" s="86" t="s">
        <v>496</v>
      </c>
      <c r="C269" s="87" t="s">
        <v>770</v>
      </c>
      <c r="D269" s="104">
        <v>0</v>
      </c>
      <c r="E269" s="100"/>
      <c r="F269" s="97">
        <f t="shared" ref="F269:F300" si="15">$D269*E269</f>
        <v>0</v>
      </c>
      <c r="G269" s="100"/>
      <c r="H269" s="97">
        <f t="shared" ref="H269:H300" si="16">$D269*G269</f>
        <v>0</v>
      </c>
      <c r="I269" s="100"/>
      <c r="J269" s="97">
        <f t="shared" ref="J269:J300" si="17">$D269*I269</f>
        <v>0</v>
      </c>
      <c r="K269" s="81"/>
      <c r="L269" s="81"/>
    </row>
    <row r="270" spans="1:12" ht="38.25">
      <c r="A270" s="91">
        <v>2</v>
      </c>
      <c r="B270" s="86" t="s">
        <v>497</v>
      </c>
      <c r="C270" s="87" t="s">
        <v>770</v>
      </c>
      <c r="D270" s="104">
        <v>0</v>
      </c>
      <c r="E270" s="100"/>
      <c r="F270" s="97">
        <f t="shared" si="15"/>
        <v>0</v>
      </c>
      <c r="G270" s="100"/>
      <c r="H270" s="97">
        <f t="shared" si="16"/>
        <v>0</v>
      </c>
      <c r="I270" s="100"/>
      <c r="J270" s="97">
        <f t="shared" si="17"/>
        <v>0</v>
      </c>
      <c r="K270" s="81"/>
      <c r="L270" s="81"/>
    </row>
    <row r="271" spans="1:12" ht="25.5">
      <c r="A271" s="91">
        <v>3</v>
      </c>
      <c r="B271" s="86" t="s">
        <v>498</v>
      </c>
      <c r="C271" s="87" t="s">
        <v>770</v>
      </c>
      <c r="D271" s="104">
        <v>0</v>
      </c>
      <c r="E271" s="100"/>
      <c r="F271" s="97">
        <f t="shared" si="15"/>
        <v>0</v>
      </c>
      <c r="G271" s="100"/>
      <c r="H271" s="97">
        <f t="shared" si="16"/>
        <v>0</v>
      </c>
      <c r="I271" s="100"/>
      <c r="J271" s="97">
        <f t="shared" si="17"/>
        <v>0</v>
      </c>
      <c r="K271" s="81"/>
      <c r="L271" s="81"/>
    </row>
    <row r="272" spans="1:12" ht="51">
      <c r="A272" s="91">
        <v>4</v>
      </c>
      <c r="B272" s="86" t="s">
        <v>499</v>
      </c>
      <c r="C272" s="86" t="s">
        <v>771</v>
      </c>
      <c r="D272" s="104">
        <v>0</v>
      </c>
      <c r="E272" s="100"/>
      <c r="F272" s="97">
        <f t="shared" si="15"/>
        <v>0</v>
      </c>
      <c r="G272" s="100"/>
      <c r="H272" s="97">
        <f t="shared" si="16"/>
        <v>0</v>
      </c>
      <c r="I272" s="100"/>
      <c r="J272" s="97">
        <f t="shared" si="17"/>
        <v>0</v>
      </c>
      <c r="K272" s="81"/>
      <c r="L272" s="81"/>
    </row>
    <row r="273" spans="1:12" ht="51">
      <c r="A273" s="91">
        <v>5</v>
      </c>
      <c r="B273" s="86" t="s">
        <v>500</v>
      </c>
      <c r="C273" s="87" t="s">
        <v>767</v>
      </c>
      <c r="D273" s="104">
        <v>0</v>
      </c>
      <c r="E273" s="100"/>
      <c r="F273" s="97">
        <f t="shared" si="15"/>
        <v>0</v>
      </c>
      <c r="G273" s="100"/>
      <c r="H273" s="97">
        <f t="shared" si="16"/>
        <v>0</v>
      </c>
      <c r="I273" s="100"/>
      <c r="J273" s="97">
        <f t="shared" si="17"/>
        <v>0</v>
      </c>
      <c r="K273" s="81"/>
      <c r="L273" s="81"/>
    </row>
    <row r="274" spans="1:12" ht="51">
      <c r="A274" s="91">
        <v>6</v>
      </c>
      <c r="B274" s="86" t="s">
        <v>501</v>
      </c>
      <c r="C274" s="87" t="s">
        <v>767</v>
      </c>
      <c r="D274" s="104">
        <v>0</v>
      </c>
      <c r="E274" s="100"/>
      <c r="F274" s="97">
        <f t="shared" si="15"/>
        <v>0</v>
      </c>
      <c r="G274" s="100"/>
      <c r="H274" s="97">
        <f t="shared" si="16"/>
        <v>0</v>
      </c>
      <c r="I274" s="100"/>
      <c r="J274" s="97">
        <f t="shared" si="17"/>
        <v>0</v>
      </c>
      <c r="K274" s="81"/>
      <c r="L274" s="81"/>
    </row>
    <row r="275" spans="1:12" ht="51">
      <c r="A275" s="91">
        <v>7</v>
      </c>
      <c r="B275" s="86" t="s">
        <v>502</v>
      </c>
      <c r="C275" s="87" t="s">
        <v>767</v>
      </c>
      <c r="D275" s="104">
        <v>0</v>
      </c>
      <c r="E275" s="100"/>
      <c r="F275" s="97">
        <f t="shared" si="15"/>
        <v>0</v>
      </c>
      <c r="G275" s="100"/>
      <c r="H275" s="97">
        <f t="shared" si="16"/>
        <v>0</v>
      </c>
      <c r="I275" s="100"/>
      <c r="J275" s="97">
        <f t="shared" si="17"/>
        <v>0</v>
      </c>
      <c r="K275" s="81"/>
      <c r="L275" s="81"/>
    </row>
    <row r="276" spans="1:12" ht="38.25">
      <c r="A276" s="91">
        <v>8</v>
      </c>
      <c r="B276" s="86" t="s">
        <v>503</v>
      </c>
      <c r="C276" s="87" t="s">
        <v>767</v>
      </c>
      <c r="D276" s="104">
        <v>0</v>
      </c>
      <c r="E276" s="100"/>
      <c r="F276" s="97">
        <f t="shared" si="15"/>
        <v>0</v>
      </c>
      <c r="G276" s="100"/>
      <c r="H276" s="97">
        <f t="shared" si="16"/>
        <v>0</v>
      </c>
      <c r="I276" s="100"/>
      <c r="J276" s="97">
        <f t="shared" si="17"/>
        <v>0</v>
      </c>
      <c r="K276" s="81"/>
      <c r="L276" s="81"/>
    </row>
    <row r="277" spans="1:12" ht="38.25">
      <c r="A277" s="91">
        <v>9</v>
      </c>
      <c r="B277" s="86" t="s">
        <v>504</v>
      </c>
      <c r="C277" s="87" t="s">
        <v>767</v>
      </c>
      <c r="D277" s="104">
        <v>0</v>
      </c>
      <c r="E277" s="100"/>
      <c r="F277" s="97">
        <f t="shared" si="15"/>
        <v>0</v>
      </c>
      <c r="G277" s="100"/>
      <c r="H277" s="97">
        <f t="shared" si="16"/>
        <v>0</v>
      </c>
      <c r="I277" s="100"/>
      <c r="J277" s="97">
        <f t="shared" si="17"/>
        <v>0</v>
      </c>
      <c r="K277" s="81"/>
      <c r="L277" s="81"/>
    </row>
    <row r="278" spans="1:12" ht="38.25">
      <c r="A278" s="91">
        <v>10</v>
      </c>
      <c r="B278" s="86" t="s">
        <v>505</v>
      </c>
      <c r="C278" s="87" t="s">
        <v>767</v>
      </c>
      <c r="D278" s="104">
        <v>0</v>
      </c>
      <c r="E278" s="100"/>
      <c r="F278" s="97">
        <f t="shared" si="15"/>
        <v>0</v>
      </c>
      <c r="G278" s="100"/>
      <c r="H278" s="97">
        <f t="shared" si="16"/>
        <v>0</v>
      </c>
      <c r="I278" s="100"/>
      <c r="J278" s="97">
        <f t="shared" si="17"/>
        <v>0</v>
      </c>
      <c r="K278" s="81"/>
      <c r="L278" s="81"/>
    </row>
    <row r="279" spans="1:12" ht="38.25">
      <c r="A279" s="91">
        <v>11</v>
      </c>
      <c r="B279" s="86" t="s">
        <v>506</v>
      </c>
      <c r="C279" s="87" t="s">
        <v>770</v>
      </c>
      <c r="D279" s="104">
        <v>0</v>
      </c>
      <c r="E279" s="100"/>
      <c r="F279" s="97">
        <f t="shared" si="15"/>
        <v>0</v>
      </c>
      <c r="G279" s="100"/>
      <c r="H279" s="97">
        <f t="shared" si="16"/>
        <v>0</v>
      </c>
      <c r="I279" s="100"/>
      <c r="J279" s="97">
        <f t="shared" si="17"/>
        <v>0</v>
      </c>
      <c r="K279" s="81"/>
      <c r="L279" s="81"/>
    </row>
    <row r="280" spans="1:12" ht="38.25">
      <c r="A280" s="91">
        <v>12</v>
      </c>
      <c r="B280" s="86" t="s">
        <v>507</v>
      </c>
      <c r="C280" s="87" t="s">
        <v>770</v>
      </c>
      <c r="D280" s="104">
        <v>0</v>
      </c>
      <c r="E280" s="100"/>
      <c r="F280" s="97">
        <f t="shared" si="15"/>
        <v>0</v>
      </c>
      <c r="G280" s="100"/>
      <c r="H280" s="97">
        <f t="shared" si="16"/>
        <v>0</v>
      </c>
      <c r="I280" s="100"/>
      <c r="J280" s="97">
        <f t="shared" si="17"/>
        <v>0</v>
      </c>
      <c r="K280" s="81"/>
      <c r="L280" s="81"/>
    </row>
    <row r="281" spans="1:12" ht="38.25">
      <c r="A281" s="91">
        <v>13</v>
      </c>
      <c r="B281" s="86" t="s">
        <v>508</v>
      </c>
      <c r="C281" s="87" t="s">
        <v>770</v>
      </c>
      <c r="D281" s="104">
        <v>0</v>
      </c>
      <c r="E281" s="100"/>
      <c r="F281" s="97">
        <f t="shared" si="15"/>
        <v>0</v>
      </c>
      <c r="G281" s="100"/>
      <c r="H281" s="97">
        <f t="shared" si="16"/>
        <v>0</v>
      </c>
      <c r="I281" s="100"/>
      <c r="J281" s="97">
        <f t="shared" si="17"/>
        <v>0</v>
      </c>
      <c r="K281" s="81"/>
      <c r="L281" s="81"/>
    </row>
    <row r="282" spans="1:12" ht="38.25">
      <c r="A282" s="91">
        <v>14</v>
      </c>
      <c r="B282" s="86" t="s">
        <v>509</v>
      </c>
      <c r="C282" s="87" t="s">
        <v>767</v>
      </c>
      <c r="D282" s="104">
        <v>8</v>
      </c>
      <c r="E282" s="100"/>
      <c r="F282" s="97">
        <f t="shared" si="15"/>
        <v>0</v>
      </c>
      <c r="G282" s="100"/>
      <c r="H282" s="97">
        <f t="shared" si="16"/>
        <v>0</v>
      </c>
      <c r="I282" s="100"/>
      <c r="J282" s="97">
        <f t="shared" si="17"/>
        <v>0</v>
      </c>
    </row>
    <row r="283" spans="1:12" ht="38.25">
      <c r="A283" s="91">
        <v>15</v>
      </c>
      <c r="B283" s="86" t="s">
        <v>510</v>
      </c>
      <c r="C283" s="87" t="s">
        <v>767</v>
      </c>
      <c r="D283" s="104">
        <v>10</v>
      </c>
      <c r="E283" s="100"/>
      <c r="F283" s="97">
        <f t="shared" si="15"/>
        <v>0</v>
      </c>
      <c r="G283" s="100"/>
      <c r="H283" s="97">
        <f t="shared" si="16"/>
        <v>0</v>
      </c>
      <c r="I283" s="100"/>
      <c r="J283" s="97">
        <f t="shared" si="17"/>
        <v>0</v>
      </c>
    </row>
    <row r="284" spans="1:12" ht="38.25">
      <c r="A284" s="91">
        <v>16</v>
      </c>
      <c r="B284" s="86" t="s">
        <v>511</v>
      </c>
      <c r="C284" s="87" t="s">
        <v>767</v>
      </c>
      <c r="D284" s="104">
        <v>0</v>
      </c>
      <c r="E284" s="100"/>
      <c r="F284" s="97">
        <f t="shared" si="15"/>
        <v>0</v>
      </c>
      <c r="G284" s="100"/>
      <c r="H284" s="97">
        <f t="shared" si="16"/>
        <v>0</v>
      </c>
      <c r="I284" s="100"/>
      <c r="J284" s="97">
        <f t="shared" si="17"/>
        <v>0</v>
      </c>
      <c r="K284" s="81"/>
      <c r="L284" s="81"/>
    </row>
    <row r="285" spans="1:12" ht="38.25">
      <c r="A285" s="91">
        <v>17</v>
      </c>
      <c r="B285" s="86" t="s">
        <v>512</v>
      </c>
      <c r="C285" s="87" t="s">
        <v>767</v>
      </c>
      <c r="D285" s="104">
        <v>0</v>
      </c>
      <c r="E285" s="100"/>
      <c r="F285" s="97">
        <f t="shared" si="15"/>
        <v>0</v>
      </c>
      <c r="G285" s="100"/>
      <c r="H285" s="97">
        <f t="shared" si="16"/>
        <v>0</v>
      </c>
      <c r="I285" s="100"/>
      <c r="J285" s="97">
        <f t="shared" si="17"/>
        <v>0</v>
      </c>
      <c r="K285" s="81"/>
      <c r="L285" s="81"/>
    </row>
    <row r="286" spans="1:12" ht="38.25">
      <c r="A286" s="91">
        <v>18</v>
      </c>
      <c r="B286" s="86" t="s">
        <v>513</v>
      </c>
      <c r="C286" s="87" t="s">
        <v>770</v>
      </c>
      <c r="D286" s="104">
        <v>4</v>
      </c>
      <c r="E286" s="100"/>
      <c r="F286" s="97">
        <f t="shared" si="15"/>
        <v>0</v>
      </c>
      <c r="G286" s="100"/>
      <c r="H286" s="97">
        <f t="shared" si="16"/>
        <v>0</v>
      </c>
      <c r="I286" s="100"/>
      <c r="J286" s="97">
        <f t="shared" si="17"/>
        <v>0</v>
      </c>
    </row>
    <row r="287" spans="1:12" ht="38.25">
      <c r="A287" s="91">
        <v>19</v>
      </c>
      <c r="B287" s="86" t="s">
        <v>514</v>
      </c>
      <c r="C287" s="87" t="s">
        <v>770</v>
      </c>
      <c r="D287" s="104">
        <v>6</v>
      </c>
      <c r="E287" s="100"/>
      <c r="F287" s="97">
        <f t="shared" si="15"/>
        <v>0</v>
      </c>
      <c r="G287" s="100"/>
      <c r="H287" s="97">
        <f t="shared" si="16"/>
        <v>0</v>
      </c>
      <c r="I287" s="100"/>
      <c r="J287" s="97">
        <f t="shared" si="17"/>
        <v>0</v>
      </c>
    </row>
    <row r="288" spans="1:12" ht="38.25">
      <c r="A288" s="91">
        <v>20</v>
      </c>
      <c r="B288" s="86" t="s">
        <v>515</v>
      </c>
      <c r="C288" s="87" t="s">
        <v>770</v>
      </c>
      <c r="D288" s="104">
        <v>0</v>
      </c>
      <c r="E288" s="100"/>
      <c r="F288" s="97">
        <f t="shared" si="15"/>
        <v>0</v>
      </c>
      <c r="G288" s="100"/>
      <c r="H288" s="97">
        <f t="shared" si="16"/>
        <v>0</v>
      </c>
      <c r="I288" s="100"/>
      <c r="J288" s="97">
        <f t="shared" si="17"/>
        <v>0</v>
      </c>
      <c r="K288" s="81"/>
      <c r="L288" s="81"/>
    </row>
    <row r="289" spans="1:12" ht="38.25">
      <c r="A289" s="91">
        <v>21</v>
      </c>
      <c r="B289" s="86" t="s">
        <v>516</v>
      </c>
      <c r="C289" s="87" t="s">
        <v>770</v>
      </c>
      <c r="D289" s="104">
        <v>0</v>
      </c>
      <c r="E289" s="100"/>
      <c r="F289" s="97">
        <f t="shared" si="15"/>
        <v>0</v>
      </c>
      <c r="G289" s="100"/>
      <c r="H289" s="97">
        <f t="shared" si="16"/>
        <v>0</v>
      </c>
      <c r="I289" s="100"/>
      <c r="J289" s="97">
        <f t="shared" si="17"/>
        <v>0</v>
      </c>
      <c r="K289" s="81"/>
      <c r="L289" s="81"/>
    </row>
    <row r="290" spans="1:12" ht="38.25">
      <c r="A290" s="91">
        <v>22</v>
      </c>
      <c r="B290" s="86" t="s">
        <v>517</v>
      </c>
      <c r="C290" s="87" t="s">
        <v>767</v>
      </c>
      <c r="D290" s="104">
        <v>0</v>
      </c>
      <c r="E290" s="100"/>
      <c r="F290" s="97">
        <f t="shared" si="15"/>
        <v>0</v>
      </c>
      <c r="G290" s="100"/>
      <c r="H290" s="97">
        <f t="shared" si="16"/>
        <v>0</v>
      </c>
      <c r="I290" s="100"/>
      <c r="J290" s="97">
        <f t="shared" si="17"/>
        <v>0</v>
      </c>
      <c r="K290" s="81"/>
      <c r="L290" s="81"/>
    </row>
    <row r="291" spans="1:12" ht="38.25">
      <c r="A291" s="91">
        <v>23</v>
      </c>
      <c r="B291" s="86" t="s">
        <v>518</v>
      </c>
      <c r="C291" s="87" t="s">
        <v>767</v>
      </c>
      <c r="D291" s="104">
        <v>0</v>
      </c>
      <c r="E291" s="100"/>
      <c r="F291" s="97">
        <f t="shared" si="15"/>
        <v>0</v>
      </c>
      <c r="G291" s="100"/>
      <c r="H291" s="97">
        <f t="shared" si="16"/>
        <v>0</v>
      </c>
      <c r="I291" s="100"/>
      <c r="J291" s="97">
        <f t="shared" si="17"/>
        <v>0</v>
      </c>
      <c r="K291" s="81"/>
      <c r="L291" s="81"/>
    </row>
    <row r="292" spans="1:12" ht="38.25">
      <c r="A292" s="91">
        <v>24</v>
      </c>
      <c r="B292" s="86" t="s">
        <v>519</v>
      </c>
      <c r="C292" s="87" t="s">
        <v>767</v>
      </c>
      <c r="D292" s="104">
        <v>0</v>
      </c>
      <c r="E292" s="100"/>
      <c r="F292" s="97">
        <f t="shared" si="15"/>
        <v>0</v>
      </c>
      <c r="G292" s="100"/>
      <c r="H292" s="97">
        <f t="shared" si="16"/>
        <v>0</v>
      </c>
      <c r="I292" s="100"/>
      <c r="J292" s="97">
        <f t="shared" si="17"/>
        <v>0</v>
      </c>
      <c r="K292" s="81"/>
      <c r="L292" s="81"/>
    </row>
    <row r="293" spans="1:12" ht="38.25">
      <c r="A293" s="91">
        <v>25</v>
      </c>
      <c r="B293" s="86" t="s">
        <v>520</v>
      </c>
      <c r="C293" s="87" t="s">
        <v>770</v>
      </c>
      <c r="D293" s="104">
        <v>0</v>
      </c>
      <c r="E293" s="100"/>
      <c r="F293" s="97">
        <f t="shared" si="15"/>
        <v>0</v>
      </c>
      <c r="G293" s="100"/>
      <c r="H293" s="97">
        <f t="shared" si="16"/>
        <v>0</v>
      </c>
      <c r="I293" s="100"/>
      <c r="J293" s="97">
        <f t="shared" si="17"/>
        <v>0</v>
      </c>
      <c r="K293" s="81"/>
      <c r="L293" s="81"/>
    </row>
    <row r="294" spans="1:12" ht="38.25">
      <c r="A294" s="91">
        <v>26</v>
      </c>
      <c r="B294" s="86" t="s">
        <v>521</v>
      </c>
      <c r="C294" s="87" t="s">
        <v>770</v>
      </c>
      <c r="D294" s="104">
        <v>0</v>
      </c>
      <c r="E294" s="100"/>
      <c r="F294" s="97">
        <f t="shared" si="15"/>
        <v>0</v>
      </c>
      <c r="G294" s="100"/>
      <c r="H294" s="97">
        <f t="shared" si="16"/>
        <v>0</v>
      </c>
      <c r="I294" s="100"/>
      <c r="J294" s="97">
        <f t="shared" si="17"/>
        <v>0</v>
      </c>
      <c r="K294" s="81"/>
      <c r="L294" s="81"/>
    </row>
    <row r="295" spans="1:12" ht="38.25">
      <c r="A295" s="91">
        <v>27</v>
      </c>
      <c r="B295" s="86" t="s">
        <v>522</v>
      </c>
      <c r="C295" s="87" t="s">
        <v>770</v>
      </c>
      <c r="D295" s="104">
        <v>0</v>
      </c>
      <c r="E295" s="100"/>
      <c r="F295" s="97">
        <f t="shared" si="15"/>
        <v>0</v>
      </c>
      <c r="G295" s="100"/>
      <c r="H295" s="97">
        <f t="shared" si="16"/>
        <v>0</v>
      </c>
      <c r="I295" s="100"/>
      <c r="J295" s="97">
        <f t="shared" si="17"/>
        <v>0</v>
      </c>
      <c r="K295" s="81"/>
      <c r="L295" s="81"/>
    </row>
    <row r="296" spans="1:12" ht="31.5" customHeight="1">
      <c r="A296" s="91">
        <v>28</v>
      </c>
      <c r="B296" s="86" t="s">
        <v>523</v>
      </c>
      <c r="C296" s="87" t="s">
        <v>767</v>
      </c>
      <c r="D296" s="104">
        <v>0</v>
      </c>
      <c r="E296" s="100"/>
      <c r="F296" s="97">
        <f t="shared" si="15"/>
        <v>0</v>
      </c>
      <c r="G296" s="100"/>
      <c r="H296" s="97">
        <f t="shared" si="16"/>
        <v>0</v>
      </c>
      <c r="I296" s="100"/>
      <c r="J296" s="97">
        <f t="shared" si="17"/>
        <v>0</v>
      </c>
      <c r="K296" s="81"/>
      <c r="L296" s="81"/>
    </row>
    <row r="297" spans="1:12" ht="25.5">
      <c r="A297" s="91">
        <v>29</v>
      </c>
      <c r="B297" s="86" t="s">
        <v>524</v>
      </c>
      <c r="C297" s="87" t="s">
        <v>767</v>
      </c>
      <c r="D297" s="104">
        <v>0</v>
      </c>
      <c r="E297" s="100"/>
      <c r="F297" s="97">
        <f t="shared" si="15"/>
        <v>0</v>
      </c>
      <c r="G297" s="100"/>
      <c r="H297" s="97">
        <f t="shared" si="16"/>
        <v>0</v>
      </c>
      <c r="I297" s="100"/>
      <c r="J297" s="97">
        <f t="shared" si="17"/>
        <v>0</v>
      </c>
      <c r="K297" s="81"/>
      <c r="L297" s="81"/>
    </row>
    <row r="298" spans="1:12" ht="25.5">
      <c r="A298" s="91">
        <v>30</v>
      </c>
      <c r="B298" s="86" t="s">
        <v>525</v>
      </c>
      <c r="C298" s="87" t="s">
        <v>767</v>
      </c>
      <c r="D298" s="104">
        <v>0</v>
      </c>
      <c r="E298" s="100"/>
      <c r="F298" s="97">
        <f t="shared" si="15"/>
        <v>0</v>
      </c>
      <c r="G298" s="100"/>
      <c r="H298" s="97">
        <f t="shared" si="16"/>
        <v>0</v>
      </c>
      <c r="I298" s="100"/>
      <c r="J298" s="97">
        <f t="shared" si="17"/>
        <v>0</v>
      </c>
      <c r="K298" s="81"/>
      <c r="L298" s="81"/>
    </row>
    <row r="299" spans="1:12" ht="25.5">
      <c r="A299" s="91">
        <v>31</v>
      </c>
      <c r="B299" s="86" t="s">
        <v>526</v>
      </c>
      <c r="C299" s="87" t="s">
        <v>767</v>
      </c>
      <c r="D299" s="104">
        <v>0</v>
      </c>
      <c r="E299" s="100"/>
      <c r="F299" s="97">
        <f t="shared" si="15"/>
        <v>0</v>
      </c>
      <c r="G299" s="100"/>
      <c r="H299" s="97">
        <f t="shared" si="16"/>
        <v>0</v>
      </c>
      <c r="I299" s="100"/>
      <c r="J299" s="97">
        <f t="shared" si="17"/>
        <v>0</v>
      </c>
      <c r="K299" s="81"/>
      <c r="L299" s="81"/>
    </row>
    <row r="300" spans="1:12" ht="25.5">
      <c r="A300" s="91">
        <v>32</v>
      </c>
      <c r="B300" s="86" t="s">
        <v>527</v>
      </c>
      <c r="C300" s="87" t="s">
        <v>767</v>
      </c>
      <c r="D300" s="104">
        <v>0</v>
      </c>
      <c r="E300" s="100"/>
      <c r="F300" s="97">
        <f t="shared" si="15"/>
        <v>0</v>
      </c>
      <c r="G300" s="100"/>
      <c r="H300" s="97">
        <f t="shared" si="16"/>
        <v>0</v>
      </c>
      <c r="I300" s="100"/>
      <c r="J300" s="97">
        <f t="shared" si="17"/>
        <v>0</v>
      </c>
      <c r="K300" s="81"/>
      <c r="L300" s="81"/>
    </row>
    <row r="301" spans="1:12" ht="38.25">
      <c r="A301" s="91">
        <v>33</v>
      </c>
      <c r="B301" s="86" t="s">
        <v>528</v>
      </c>
      <c r="C301" s="87" t="s">
        <v>770</v>
      </c>
      <c r="D301" s="104">
        <v>0</v>
      </c>
      <c r="E301" s="100"/>
      <c r="F301" s="97">
        <f t="shared" ref="F301:F332" si="18">$D301*E301</f>
        <v>0</v>
      </c>
      <c r="G301" s="100"/>
      <c r="H301" s="97">
        <f t="shared" ref="H301:H332" si="19">$D301*G301</f>
        <v>0</v>
      </c>
      <c r="I301" s="100"/>
      <c r="J301" s="97">
        <f t="shared" ref="J301:J332" si="20">$D301*I301</f>
        <v>0</v>
      </c>
      <c r="K301" s="81"/>
      <c r="L301" s="81"/>
    </row>
    <row r="302" spans="1:12" ht="38.25">
      <c r="A302" s="91">
        <v>34</v>
      </c>
      <c r="B302" s="86" t="s">
        <v>529</v>
      </c>
      <c r="C302" s="87" t="s">
        <v>770</v>
      </c>
      <c r="D302" s="104">
        <v>0</v>
      </c>
      <c r="E302" s="100"/>
      <c r="F302" s="97">
        <f t="shared" si="18"/>
        <v>0</v>
      </c>
      <c r="G302" s="100"/>
      <c r="H302" s="97">
        <f t="shared" si="19"/>
        <v>0</v>
      </c>
      <c r="I302" s="100"/>
      <c r="J302" s="97">
        <f t="shared" si="20"/>
        <v>0</v>
      </c>
      <c r="K302" s="81"/>
      <c r="L302" s="81"/>
    </row>
    <row r="303" spans="1:12" ht="38.25">
      <c r="A303" s="91">
        <v>35</v>
      </c>
      <c r="B303" s="86" t="s">
        <v>530</v>
      </c>
      <c r="C303" s="87" t="s">
        <v>770</v>
      </c>
      <c r="D303" s="104">
        <v>0</v>
      </c>
      <c r="E303" s="100"/>
      <c r="F303" s="97">
        <f t="shared" si="18"/>
        <v>0</v>
      </c>
      <c r="G303" s="100"/>
      <c r="H303" s="97">
        <f t="shared" si="19"/>
        <v>0</v>
      </c>
      <c r="I303" s="100"/>
      <c r="J303" s="97">
        <f t="shared" si="20"/>
        <v>0</v>
      </c>
      <c r="K303" s="81"/>
      <c r="L303" s="81"/>
    </row>
    <row r="304" spans="1:12" ht="38.25">
      <c r="A304" s="91">
        <v>36</v>
      </c>
      <c r="B304" s="86" t="s">
        <v>531</v>
      </c>
      <c r="C304" s="87" t="s">
        <v>770</v>
      </c>
      <c r="D304" s="104">
        <v>0</v>
      </c>
      <c r="E304" s="100"/>
      <c r="F304" s="97">
        <f t="shared" si="18"/>
        <v>0</v>
      </c>
      <c r="G304" s="100"/>
      <c r="H304" s="97">
        <f t="shared" si="19"/>
        <v>0</v>
      </c>
      <c r="I304" s="100"/>
      <c r="J304" s="97">
        <f t="shared" si="20"/>
        <v>0</v>
      </c>
      <c r="K304" s="81"/>
      <c r="L304" s="81"/>
    </row>
    <row r="305" spans="1:12" ht="38.25">
      <c r="A305" s="91">
        <v>37</v>
      </c>
      <c r="B305" s="86" t="s">
        <v>532</v>
      </c>
      <c r="C305" s="87" t="s">
        <v>770</v>
      </c>
      <c r="D305" s="104">
        <v>0</v>
      </c>
      <c r="E305" s="100"/>
      <c r="F305" s="97">
        <f t="shared" si="18"/>
        <v>0</v>
      </c>
      <c r="G305" s="100"/>
      <c r="H305" s="97">
        <f t="shared" si="19"/>
        <v>0</v>
      </c>
      <c r="I305" s="100"/>
      <c r="J305" s="97">
        <f t="shared" si="20"/>
        <v>0</v>
      </c>
      <c r="K305" s="81"/>
      <c r="L305" s="81"/>
    </row>
    <row r="306" spans="1:12" ht="25.5">
      <c r="A306" s="91">
        <v>38</v>
      </c>
      <c r="B306" s="86" t="s">
        <v>533</v>
      </c>
      <c r="C306" s="87" t="s">
        <v>767</v>
      </c>
      <c r="D306" s="104">
        <v>8</v>
      </c>
      <c r="E306" s="100"/>
      <c r="F306" s="97">
        <f t="shared" si="18"/>
        <v>0</v>
      </c>
      <c r="G306" s="100"/>
      <c r="H306" s="97">
        <f t="shared" si="19"/>
        <v>0</v>
      </c>
      <c r="I306" s="100"/>
      <c r="J306" s="97">
        <f t="shared" si="20"/>
        <v>0</v>
      </c>
    </row>
    <row r="307" spans="1:12" ht="25.5">
      <c r="A307" s="91">
        <v>39</v>
      </c>
      <c r="B307" s="86" t="s">
        <v>534</v>
      </c>
      <c r="C307" s="87" t="s">
        <v>767</v>
      </c>
      <c r="D307" s="104">
        <v>12</v>
      </c>
      <c r="E307" s="100"/>
      <c r="F307" s="97">
        <f t="shared" si="18"/>
        <v>0</v>
      </c>
      <c r="G307" s="100"/>
      <c r="H307" s="97">
        <f t="shared" si="19"/>
        <v>0</v>
      </c>
      <c r="I307" s="100"/>
      <c r="J307" s="97">
        <f t="shared" si="20"/>
        <v>0</v>
      </c>
    </row>
    <row r="308" spans="1:12" ht="25.5">
      <c r="A308" s="91">
        <v>40</v>
      </c>
      <c r="B308" s="86" t="s">
        <v>535</v>
      </c>
      <c r="C308" s="87" t="s">
        <v>767</v>
      </c>
      <c r="D308" s="104">
        <v>0</v>
      </c>
      <c r="E308" s="100"/>
      <c r="F308" s="97">
        <f t="shared" si="18"/>
        <v>0</v>
      </c>
      <c r="G308" s="100"/>
      <c r="H308" s="97">
        <f t="shared" si="19"/>
        <v>0</v>
      </c>
      <c r="I308" s="100"/>
      <c r="J308" s="97">
        <f t="shared" si="20"/>
        <v>0</v>
      </c>
      <c r="K308" s="81"/>
      <c r="L308" s="81"/>
    </row>
    <row r="309" spans="1:12" ht="25.5">
      <c r="A309" s="91">
        <v>41</v>
      </c>
      <c r="B309" s="86" t="s">
        <v>536</v>
      </c>
      <c r="C309" s="87" t="s">
        <v>767</v>
      </c>
      <c r="D309" s="104">
        <v>0</v>
      </c>
      <c r="E309" s="100"/>
      <c r="F309" s="97">
        <f t="shared" si="18"/>
        <v>0</v>
      </c>
      <c r="G309" s="100"/>
      <c r="H309" s="97">
        <f t="shared" si="19"/>
        <v>0</v>
      </c>
      <c r="I309" s="100"/>
      <c r="J309" s="97">
        <f t="shared" si="20"/>
        <v>0</v>
      </c>
      <c r="K309" s="81"/>
      <c r="L309" s="81"/>
    </row>
    <row r="310" spans="1:12" ht="51">
      <c r="A310" s="91">
        <v>42</v>
      </c>
      <c r="B310" s="89" t="s">
        <v>537</v>
      </c>
      <c r="C310" s="87" t="s">
        <v>767</v>
      </c>
      <c r="D310" s="104">
        <v>0</v>
      </c>
      <c r="E310" s="100"/>
      <c r="F310" s="97">
        <f t="shared" si="18"/>
        <v>0</v>
      </c>
      <c r="G310" s="100"/>
      <c r="H310" s="97">
        <f t="shared" si="19"/>
        <v>0</v>
      </c>
      <c r="I310" s="100"/>
      <c r="J310" s="97">
        <f t="shared" si="20"/>
        <v>0</v>
      </c>
      <c r="K310" s="81"/>
      <c r="L310" s="81"/>
    </row>
    <row r="311" spans="1:12" ht="51">
      <c r="A311" s="91">
        <v>43</v>
      </c>
      <c r="B311" s="89" t="s">
        <v>538</v>
      </c>
      <c r="C311" s="87" t="s">
        <v>767</v>
      </c>
      <c r="D311" s="104">
        <v>0</v>
      </c>
      <c r="E311" s="100"/>
      <c r="F311" s="97">
        <f t="shared" si="18"/>
        <v>0</v>
      </c>
      <c r="G311" s="100"/>
      <c r="H311" s="97">
        <f t="shared" si="19"/>
        <v>0</v>
      </c>
      <c r="I311" s="100"/>
      <c r="J311" s="97">
        <f t="shared" si="20"/>
        <v>0</v>
      </c>
      <c r="K311" s="81"/>
      <c r="L311" s="81"/>
    </row>
    <row r="312" spans="1:12" ht="51">
      <c r="A312" s="91">
        <v>44</v>
      </c>
      <c r="B312" s="89" t="s">
        <v>539</v>
      </c>
      <c r="C312" s="87" t="s">
        <v>767</v>
      </c>
      <c r="D312" s="104">
        <v>0</v>
      </c>
      <c r="E312" s="100"/>
      <c r="F312" s="97">
        <f t="shared" si="18"/>
        <v>0</v>
      </c>
      <c r="G312" s="100"/>
      <c r="H312" s="97">
        <f t="shared" si="19"/>
        <v>0</v>
      </c>
      <c r="I312" s="100"/>
      <c r="J312" s="97">
        <f t="shared" si="20"/>
        <v>0</v>
      </c>
      <c r="K312" s="81"/>
      <c r="L312" s="81"/>
    </row>
    <row r="313" spans="1:12" ht="51">
      <c r="A313" s="91">
        <v>45</v>
      </c>
      <c r="B313" s="89" t="s">
        <v>540</v>
      </c>
      <c r="C313" s="87" t="s">
        <v>767</v>
      </c>
      <c r="D313" s="104">
        <v>0</v>
      </c>
      <c r="E313" s="100"/>
      <c r="F313" s="97">
        <f t="shared" si="18"/>
        <v>0</v>
      </c>
      <c r="G313" s="100"/>
      <c r="H313" s="97">
        <f t="shared" si="19"/>
        <v>0</v>
      </c>
      <c r="I313" s="100"/>
      <c r="J313" s="97">
        <f t="shared" si="20"/>
        <v>0</v>
      </c>
      <c r="K313" s="81"/>
      <c r="L313" s="81"/>
    </row>
    <row r="314" spans="1:12" ht="38.25">
      <c r="A314" s="91">
        <v>46</v>
      </c>
      <c r="B314" s="89" t="s">
        <v>541</v>
      </c>
      <c r="C314" s="87" t="s">
        <v>770</v>
      </c>
      <c r="D314" s="104">
        <v>6</v>
      </c>
      <c r="E314" s="100"/>
      <c r="F314" s="97">
        <f t="shared" si="18"/>
        <v>0</v>
      </c>
      <c r="G314" s="100"/>
      <c r="H314" s="97">
        <f t="shared" si="19"/>
        <v>0</v>
      </c>
      <c r="I314" s="100"/>
      <c r="J314" s="97">
        <f t="shared" si="20"/>
        <v>0</v>
      </c>
    </row>
    <row r="315" spans="1:12" ht="38.25">
      <c r="A315" s="91">
        <v>47</v>
      </c>
      <c r="B315" s="89" t="s">
        <v>542</v>
      </c>
      <c r="C315" s="87" t="s">
        <v>770</v>
      </c>
      <c r="D315" s="104">
        <v>6</v>
      </c>
      <c r="E315" s="100"/>
      <c r="F315" s="97">
        <f t="shared" si="18"/>
        <v>0</v>
      </c>
      <c r="G315" s="100"/>
      <c r="H315" s="97">
        <f t="shared" si="19"/>
        <v>0</v>
      </c>
      <c r="I315" s="100"/>
      <c r="J315" s="97">
        <f t="shared" si="20"/>
        <v>0</v>
      </c>
    </row>
    <row r="316" spans="1:12" ht="25.5">
      <c r="A316" s="91">
        <v>48</v>
      </c>
      <c r="B316" s="89" t="s">
        <v>543</v>
      </c>
      <c r="C316" s="87" t="s">
        <v>770</v>
      </c>
      <c r="D316" s="104">
        <v>0</v>
      </c>
      <c r="E316" s="100"/>
      <c r="F316" s="97">
        <f t="shared" si="18"/>
        <v>0</v>
      </c>
      <c r="G316" s="100"/>
      <c r="H316" s="97">
        <f t="shared" si="19"/>
        <v>0</v>
      </c>
      <c r="I316" s="100"/>
      <c r="J316" s="97">
        <f t="shared" si="20"/>
        <v>0</v>
      </c>
      <c r="K316" s="81"/>
      <c r="L316" s="81"/>
    </row>
    <row r="317" spans="1:12" ht="38.25">
      <c r="A317" s="91">
        <v>49</v>
      </c>
      <c r="B317" s="89" t="s">
        <v>544</v>
      </c>
      <c r="C317" s="87" t="s">
        <v>770</v>
      </c>
      <c r="D317" s="104">
        <v>0</v>
      </c>
      <c r="E317" s="100"/>
      <c r="F317" s="97">
        <f t="shared" si="18"/>
        <v>0</v>
      </c>
      <c r="G317" s="100"/>
      <c r="H317" s="97">
        <f t="shared" si="19"/>
        <v>0</v>
      </c>
      <c r="I317" s="100"/>
      <c r="J317" s="97">
        <f t="shared" si="20"/>
        <v>0</v>
      </c>
      <c r="K317" s="81"/>
      <c r="L317" s="81"/>
    </row>
    <row r="318" spans="1:12" ht="51">
      <c r="A318" s="91">
        <v>50</v>
      </c>
      <c r="B318" s="89" t="s">
        <v>545</v>
      </c>
      <c r="C318" s="87" t="s">
        <v>770</v>
      </c>
      <c r="D318" s="104">
        <v>0</v>
      </c>
      <c r="E318" s="100"/>
      <c r="F318" s="97">
        <f t="shared" si="18"/>
        <v>0</v>
      </c>
      <c r="G318" s="100"/>
      <c r="H318" s="97">
        <f t="shared" si="19"/>
        <v>0</v>
      </c>
      <c r="I318" s="100"/>
      <c r="J318" s="97">
        <f t="shared" si="20"/>
        <v>0</v>
      </c>
      <c r="K318" s="81"/>
      <c r="L318" s="81"/>
    </row>
    <row r="319" spans="1:12" ht="51">
      <c r="A319" s="91">
        <v>51</v>
      </c>
      <c r="B319" s="89" t="s">
        <v>546</v>
      </c>
      <c r="C319" s="87" t="s">
        <v>770</v>
      </c>
      <c r="D319" s="104">
        <v>0</v>
      </c>
      <c r="E319" s="100"/>
      <c r="F319" s="97">
        <f t="shared" si="18"/>
        <v>0</v>
      </c>
      <c r="G319" s="100"/>
      <c r="H319" s="97">
        <f t="shared" si="19"/>
        <v>0</v>
      </c>
      <c r="I319" s="100"/>
      <c r="J319" s="97">
        <f t="shared" si="20"/>
        <v>0</v>
      </c>
      <c r="K319" s="81"/>
      <c r="L319" s="81"/>
    </row>
    <row r="320" spans="1:12" ht="51">
      <c r="A320" s="91">
        <v>52</v>
      </c>
      <c r="B320" s="89" t="s">
        <v>547</v>
      </c>
      <c r="C320" s="87" t="s">
        <v>770</v>
      </c>
      <c r="D320" s="104">
        <v>0</v>
      </c>
      <c r="E320" s="100"/>
      <c r="F320" s="97">
        <f t="shared" si="18"/>
        <v>0</v>
      </c>
      <c r="G320" s="100"/>
      <c r="H320" s="97">
        <f t="shared" si="19"/>
        <v>0</v>
      </c>
      <c r="I320" s="100"/>
      <c r="J320" s="97">
        <f t="shared" si="20"/>
        <v>0</v>
      </c>
      <c r="K320" s="81"/>
      <c r="L320" s="81"/>
    </row>
    <row r="321" spans="1:12" ht="51">
      <c r="A321" s="91">
        <v>53</v>
      </c>
      <c r="B321" s="89" t="s">
        <v>548</v>
      </c>
      <c r="C321" s="87" t="s">
        <v>770</v>
      </c>
      <c r="D321" s="104">
        <v>0</v>
      </c>
      <c r="E321" s="100"/>
      <c r="F321" s="97">
        <f t="shared" si="18"/>
        <v>0</v>
      </c>
      <c r="G321" s="100"/>
      <c r="H321" s="97">
        <f t="shared" si="19"/>
        <v>0</v>
      </c>
      <c r="I321" s="100"/>
      <c r="J321" s="97">
        <f t="shared" si="20"/>
        <v>0</v>
      </c>
      <c r="K321" s="81"/>
      <c r="L321" s="81"/>
    </row>
    <row r="322" spans="1:12" ht="25.5">
      <c r="A322" s="91">
        <v>54</v>
      </c>
      <c r="B322" s="86" t="s">
        <v>549</v>
      </c>
      <c r="C322" s="87" t="s">
        <v>770</v>
      </c>
      <c r="D322" s="104">
        <v>3</v>
      </c>
      <c r="E322" s="100"/>
      <c r="F322" s="97">
        <f t="shared" si="18"/>
        <v>0</v>
      </c>
      <c r="G322" s="100"/>
      <c r="H322" s="97">
        <f t="shared" si="19"/>
        <v>0</v>
      </c>
      <c r="I322" s="100"/>
      <c r="J322" s="97">
        <f t="shared" si="20"/>
        <v>0</v>
      </c>
    </row>
    <row r="323" spans="1:12" ht="25.5">
      <c r="A323" s="91">
        <v>55</v>
      </c>
      <c r="B323" s="86" t="s">
        <v>550</v>
      </c>
      <c r="C323" s="87" t="s">
        <v>770</v>
      </c>
      <c r="D323" s="104">
        <v>1</v>
      </c>
      <c r="E323" s="100"/>
      <c r="F323" s="97">
        <f t="shared" si="18"/>
        <v>0</v>
      </c>
      <c r="G323" s="100"/>
      <c r="H323" s="97">
        <f t="shared" si="19"/>
        <v>0</v>
      </c>
      <c r="I323" s="100"/>
      <c r="J323" s="97">
        <f t="shared" si="20"/>
        <v>0</v>
      </c>
    </row>
    <row r="324" spans="1:12" ht="25.5">
      <c r="A324" s="91">
        <v>56</v>
      </c>
      <c r="B324" s="86" t="s">
        <v>551</v>
      </c>
      <c r="C324" s="87" t="s">
        <v>770</v>
      </c>
      <c r="D324" s="104">
        <v>0</v>
      </c>
      <c r="E324" s="100"/>
      <c r="F324" s="97">
        <f t="shared" si="18"/>
        <v>0</v>
      </c>
      <c r="G324" s="100"/>
      <c r="H324" s="97">
        <f t="shared" si="19"/>
        <v>0</v>
      </c>
      <c r="I324" s="100"/>
      <c r="J324" s="97">
        <f t="shared" si="20"/>
        <v>0</v>
      </c>
      <c r="K324" s="81"/>
      <c r="L324" s="81"/>
    </row>
    <row r="325" spans="1:12" ht="25.5">
      <c r="A325" s="91">
        <v>57</v>
      </c>
      <c r="B325" s="86" t="s">
        <v>552</v>
      </c>
      <c r="C325" s="87" t="s">
        <v>770</v>
      </c>
      <c r="D325" s="104">
        <v>0</v>
      </c>
      <c r="E325" s="100"/>
      <c r="F325" s="97">
        <f t="shared" si="18"/>
        <v>0</v>
      </c>
      <c r="G325" s="100"/>
      <c r="H325" s="97">
        <f t="shared" si="19"/>
        <v>0</v>
      </c>
      <c r="I325" s="100"/>
      <c r="J325" s="97">
        <f t="shared" si="20"/>
        <v>0</v>
      </c>
      <c r="K325" s="81"/>
      <c r="L325" s="81"/>
    </row>
    <row r="326" spans="1:12" ht="25.5">
      <c r="A326" s="91">
        <v>58</v>
      </c>
      <c r="B326" s="86" t="s">
        <v>553</v>
      </c>
      <c r="C326" s="87" t="s">
        <v>770</v>
      </c>
      <c r="D326" s="104">
        <v>0</v>
      </c>
      <c r="E326" s="100"/>
      <c r="F326" s="97">
        <f t="shared" si="18"/>
        <v>0</v>
      </c>
      <c r="G326" s="100"/>
      <c r="H326" s="97">
        <f t="shared" si="19"/>
        <v>0</v>
      </c>
      <c r="I326" s="100"/>
      <c r="J326" s="97">
        <f t="shared" si="20"/>
        <v>0</v>
      </c>
      <c r="K326" s="81"/>
      <c r="L326" s="81"/>
    </row>
    <row r="327" spans="1:12" ht="38.25">
      <c r="A327" s="91">
        <v>59</v>
      </c>
      <c r="B327" s="86" t="s">
        <v>554</v>
      </c>
      <c r="C327" s="87" t="s">
        <v>770</v>
      </c>
      <c r="D327" s="104">
        <v>0</v>
      </c>
      <c r="E327" s="100"/>
      <c r="F327" s="97">
        <f t="shared" si="18"/>
        <v>0</v>
      </c>
      <c r="G327" s="100"/>
      <c r="H327" s="97">
        <f t="shared" si="19"/>
        <v>0</v>
      </c>
      <c r="I327" s="100"/>
      <c r="J327" s="97">
        <f t="shared" si="20"/>
        <v>0</v>
      </c>
      <c r="K327" s="81"/>
      <c r="L327" s="81"/>
    </row>
    <row r="328" spans="1:12" ht="38.25">
      <c r="A328" s="91">
        <v>60</v>
      </c>
      <c r="B328" s="86" t="s">
        <v>555</v>
      </c>
      <c r="C328" s="87" t="s">
        <v>770</v>
      </c>
      <c r="D328" s="104">
        <v>0</v>
      </c>
      <c r="E328" s="100"/>
      <c r="F328" s="97">
        <f t="shared" si="18"/>
        <v>0</v>
      </c>
      <c r="G328" s="100"/>
      <c r="H328" s="97">
        <f t="shared" si="19"/>
        <v>0</v>
      </c>
      <c r="I328" s="100"/>
      <c r="J328" s="97">
        <f t="shared" si="20"/>
        <v>0</v>
      </c>
      <c r="K328" s="81"/>
      <c r="L328" s="81"/>
    </row>
    <row r="329" spans="1:12" ht="38.25">
      <c r="A329" s="91">
        <v>61</v>
      </c>
      <c r="B329" s="86" t="s">
        <v>556</v>
      </c>
      <c r="C329" s="87" t="s">
        <v>770</v>
      </c>
      <c r="D329" s="104">
        <v>0</v>
      </c>
      <c r="E329" s="100"/>
      <c r="F329" s="97">
        <f t="shared" si="18"/>
        <v>0</v>
      </c>
      <c r="G329" s="100"/>
      <c r="H329" s="97">
        <f t="shared" si="19"/>
        <v>0</v>
      </c>
      <c r="I329" s="100"/>
      <c r="J329" s="97">
        <f t="shared" si="20"/>
        <v>0</v>
      </c>
      <c r="K329" s="81"/>
      <c r="L329" s="81"/>
    </row>
    <row r="330" spans="1:12" ht="38.25">
      <c r="A330" s="91">
        <v>62</v>
      </c>
      <c r="B330" s="86" t="s">
        <v>557</v>
      </c>
      <c r="C330" s="87" t="s">
        <v>770</v>
      </c>
      <c r="D330" s="104">
        <v>0</v>
      </c>
      <c r="E330" s="100"/>
      <c r="F330" s="97">
        <f t="shared" si="18"/>
        <v>0</v>
      </c>
      <c r="G330" s="100"/>
      <c r="H330" s="97">
        <f t="shared" si="19"/>
        <v>0</v>
      </c>
      <c r="I330" s="100"/>
      <c r="J330" s="97">
        <f t="shared" si="20"/>
        <v>0</v>
      </c>
      <c r="K330" s="81"/>
      <c r="L330" s="81"/>
    </row>
    <row r="331" spans="1:12" ht="38.25">
      <c r="A331" s="91">
        <v>63</v>
      </c>
      <c r="B331" s="86" t="s">
        <v>558</v>
      </c>
      <c r="C331" s="87" t="s">
        <v>770</v>
      </c>
      <c r="D331" s="104">
        <v>0</v>
      </c>
      <c r="E331" s="100"/>
      <c r="F331" s="97">
        <f t="shared" si="18"/>
        <v>0</v>
      </c>
      <c r="G331" s="100"/>
      <c r="H331" s="97">
        <f t="shared" si="19"/>
        <v>0</v>
      </c>
      <c r="I331" s="100"/>
      <c r="J331" s="97">
        <f t="shared" si="20"/>
        <v>0</v>
      </c>
      <c r="K331" s="81"/>
      <c r="L331" s="81"/>
    </row>
    <row r="332" spans="1:12">
      <c r="A332" s="91">
        <v>64</v>
      </c>
      <c r="B332" s="86" t="s">
        <v>559</v>
      </c>
      <c r="C332" s="87" t="s">
        <v>770</v>
      </c>
      <c r="D332" s="104">
        <v>0</v>
      </c>
      <c r="E332" s="100"/>
      <c r="F332" s="97">
        <f t="shared" si="18"/>
        <v>0</v>
      </c>
      <c r="G332" s="100"/>
      <c r="H332" s="97">
        <f t="shared" si="19"/>
        <v>0</v>
      </c>
      <c r="I332" s="100"/>
      <c r="J332" s="97">
        <f t="shared" si="20"/>
        <v>0</v>
      </c>
      <c r="K332" s="81"/>
      <c r="L332" s="81"/>
    </row>
    <row r="333" spans="1:12">
      <c r="A333" s="91">
        <v>65</v>
      </c>
      <c r="B333" s="86" t="s">
        <v>560</v>
      </c>
      <c r="C333" s="87" t="s">
        <v>770</v>
      </c>
      <c r="D333" s="104">
        <v>0</v>
      </c>
      <c r="E333" s="100"/>
      <c r="F333" s="97">
        <f t="shared" ref="F333:F364" si="21">$D333*E333</f>
        <v>0</v>
      </c>
      <c r="G333" s="100"/>
      <c r="H333" s="97">
        <f t="shared" ref="H333:H364" si="22">$D333*G333</f>
        <v>0</v>
      </c>
      <c r="I333" s="100"/>
      <c r="J333" s="97">
        <f t="shared" ref="J333:J364" si="23">$D333*I333</f>
        <v>0</v>
      </c>
      <c r="K333" s="81"/>
      <c r="L333" s="81"/>
    </row>
    <row r="334" spans="1:12">
      <c r="A334" s="91">
        <v>66</v>
      </c>
      <c r="B334" s="86" t="s">
        <v>561</v>
      </c>
      <c r="C334" s="87" t="s">
        <v>770</v>
      </c>
      <c r="D334" s="104">
        <v>0</v>
      </c>
      <c r="E334" s="100"/>
      <c r="F334" s="97">
        <f t="shared" si="21"/>
        <v>0</v>
      </c>
      <c r="G334" s="100"/>
      <c r="H334" s="97">
        <f t="shared" si="22"/>
        <v>0</v>
      </c>
      <c r="I334" s="100"/>
      <c r="J334" s="97">
        <f t="shared" si="23"/>
        <v>0</v>
      </c>
      <c r="K334" s="81"/>
      <c r="L334" s="81"/>
    </row>
    <row r="335" spans="1:12" ht="25.5">
      <c r="A335" s="91">
        <v>67</v>
      </c>
      <c r="B335" s="86" t="s">
        <v>562</v>
      </c>
      <c r="C335" s="87" t="s">
        <v>770</v>
      </c>
      <c r="D335" s="104">
        <v>0</v>
      </c>
      <c r="E335" s="100"/>
      <c r="F335" s="97">
        <f t="shared" si="21"/>
        <v>0</v>
      </c>
      <c r="G335" s="100"/>
      <c r="H335" s="97">
        <f t="shared" si="22"/>
        <v>0</v>
      </c>
      <c r="I335" s="100"/>
      <c r="J335" s="97">
        <f t="shared" si="23"/>
        <v>0</v>
      </c>
      <c r="K335" s="81"/>
      <c r="L335" s="81"/>
    </row>
    <row r="336" spans="1:12" ht="25.5">
      <c r="A336" s="91">
        <v>68</v>
      </c>
      <c r="B336" s="86" t="s">
        <v>563</v>
      </c>
      <c r="C336" s="87" t="s">
        <v>770</v>
      </c>
      <c r="D336" s="104">
        <v>1</v>
      </c>
      <c r="E336" s="100"/>
      <c r="F336" s="97">
        <f t="shared" si="21"/>
        <v>0</v>
      </c>
      <c r="G336" s="100"/>
      <c r="H336" s="97">
        <f t="shared" si="22"/>
        <v>0</v>
      </c>
      <c r="I336" s="100"/>
      <c r="J336" s="97">
        <f t="shared" si="23"/>
        <v>0</v>
      </c>
    </row>
    <row r="337" spans="1:12" ht="25.5">
      <c r="A337" s="91">
        <v>69</v>
      </c>
      <c r="B337" s="86" t="s">
        <v>564</v>
      </c>
      <c r="C337" s="87" t="s">
        <v>770</v>
      </c>
      <c r="D337" s="104">
        <v>0</v>
      </c>
      <c r="E337" s="100"/>
      <c r="F337" s="97">
        <f t="shared" si="21"/>
        <v>0</v>
      </c>
      <c r="G337" s="100"/>
      <c r="H337" s="97">
        <f t="shared" si="22"/>
        <v>0</v>
      </c>
      <c r="I337" s="100"/>
      <c r="J337" s="97">
        <f t="shared" si="23"/>
        <v>0</v>
      </c>
      <c r="K337" s="81"/>
      <c r="L337" s="81"/>
    </row>
    <row r="338" spans="1:12" ht="25.5">
      <c r="A338" s="91">
        <v>70</v>
      </c>
      <c r="B338" s="86" t="s">
        <v>565</v>
      </c>
      <c r="C338" s="87" t="s">
        <v>770</v>
      </c>
      <c r="D338" s="104">
        <v>0</v>
      </c>
      <c r="E338" s="100"/>
      <c r="F338" s="97">
        <f t="shared" si="21"/>
        <v>0</v>
      </c>
      <c r="G338" s="100"/>
      <c r="H338" s="97">
        <f t="shared" si="22"/>
        <v>0</v>
      </c>
      <c r="I338" s="100"/>
      <c r="J338" s="97">
        <f t="shared" si="23"/>
        <v>0</v>
      </c>
      <c r="K338" s="81"/>
      <c r="L338" s="81"/>
    </row>
    <row r="339" spans="1:12" ht="25.5">
      <c r="A339" s="91">
        <v>71</v>
      </c>
      <c r="B339" s="86" t="s">
        <v>566</v>
      </c>
      <c r="C339" s="86" t="s">
        <v>779</v>
      </c>
      <c r="D339" s="104">
        <v>0</v>
      </c>
      <c r="E339" s="100"/>
      <c r="F339" s="97">
        <f t="shared" si="21"/>
        <v>0</v>
      </c>
      <c r="G339" s="100"/>
      <c r="H339" s="97">
        <f t="shared" si="22"/>
        <v>0</v>
      </c>
      <c r="I339" s="100"/>
      <c r="J339" s="97">
        <f t="shared" si="23"/>
        <v>0</v>
      </c>
      <c r="K339" s="81"/>
      <c r="L339" s="81"/>
    </row>
    <row r="340" spans="1:12" ht="25.5">
      <c r="A340" s="91">
        <v>72</v>
      </c>
      <c r="B340" s="86" t="s">
        <v>567</v>
      </c>
      <c r="C340" s="86" t="s">
        <v>779</v>
      </c>
      <c r="D340" s="104">
        <v>0</v>
      </c>
      <c r="E340" s="100"/>
      <c r="F340" s="97">
        <f t="shared" si="21"/>
        <v>0</v>
      </c>
      <c r="G340" s="100"/>
      <c r="H340" s="97">
        <f t="shared" si="22"/>
        <v>0</v>
      </c>
      <c r="I340" s="100"/>
      <c r="J340" s="97">
        <f t="shared" si="23"/>
        <v>0</v>
      </c>
      <c r="K340" s="81"/>
      <c r="L340" s="81"/>
    </row>
    <row r="341" spans="1:12" ht="25.5">
      <c r="A341" s="91">
        <v>73</v>
      </c>
      <c r="B341" s="86" t="s">
        <v>568</v>
      </c>
      <c r="C341" s="86" t="s">
        <v>779</v>
      </c>
      <c r="D341" s="104">
        <v>0</v>
      </c>
      <c r="E341" s="100"/>
      <c r="F341" s="97">
        <f t="shared" si="21"/>
        <v>0</v>
      </c>
      <c r="G341" s="100"/>
      <c r="H341" s="97">
        <f t="shared" si="22"/>
        <v>0</v>
      </c>
      <c r="I341" s="100"/>
      <c r="J341" s="97">
        <f t="shared" si="23"/>
        <v>0</v>
      </c>
      <c r="K341" s="81"/>
      <c r="L341" s="81"/>
    </row>
    <row r="342" spans="1:12" ht="38.25">
      <c r="A342" s="91">
        <v>74</v>
      </c>
      <c r="B342" s="86" t="s">
        <v>569</v>
      </c>
      <c r="C342" s="86" t="s">
        <v>779</v>
      </c>
      <c r="D342" s="104">
        <v>0</v>
      </c>
      <c r="E342" s="100"/>
      <c r="F342" s="97">
        <f t="shared" si="21"/>
        <v>0</v>
      </c>
      <c r="G342" s="100"/>
      <c r="H342" s="97">
        <f t="shared" si="22"/>
        <v>0</v>
      </c>
      <c r="I342" s="100"/>
      <c r="J342" s="97">
        <f t="shared" si="23"/>
        <v>0</v>
      </c>
      <c r="K342" s="81"/>
      <c r="L342" s="81"/>
    </row>
    <row r="343" spans="1:12" ht="25.5">
      <c r="A343" s="91">
        <v>75</v>
      </c>
      <c r="B343" s="86" t="s">
        <v>570</v>
      </c>
      <c r="C343" s="87" t="s">
        <v>764</v>
      </c>
      <c r="D343" s="104">
        <v>0</v>
      </c>
      <c r="E343" s="100"/>
      <c r="F343" s="97">
        <f t="shared" si="21"/>
        <v>0</v>
      </c>
      <c r="G343" s="100"/>
      <c r="H343" s="97">
        <f t="shared" si="22"/>
        <v>0</v>
      </c>
      <c r="I343" s="100"/>
      <c r="J343" s="97">
        <f t="shared" si="23"/>
        <v>0</v>
      </c>
      <c r="K343" s="81"/>
      <c r="L343" s="81"/>
    </row>
    <row r="344" spans="1:12" ht="25.5">
      <c r="A344" s="91">
        <v>76</v>
      </c>
      <c r="B344" s="86" t="s">
        <v>571</v>
      </c>
      <c r="C344" s="87" t="s">
        <v>770</v>
      </c>
      <c r="D344" s="104">
        <v>0</v>
      </c>
      <c r="E344" s="100"/>
      <c r="F344" s="97">
        <f t="shared" si="21"/>
        <v>0</v>
      </c>
      <c r="G344" s="100"/>
      <c r="H344" s="97">
        <f t="shared" si="22"/>
        <v>0</v>
      </c>
      <c r="I344" s="100"/>
      <c r="J344" s="97">
        <f t="shared" si="23"/>
        <v>0</v>
      </c>
      <c r="K344" s="81"/>
      <c r="L344" s="81"/>
    </row>
    <row r="345" spans="1:12" ht="38.25">
      <c r="A345" s="91">
        <v>77</v>
      </c>
      <c r="B345" s="86" t="s">
        <v>572</v>
      </c>
      <c r="C345" s="87" t="s">
        <v>769</v>
      </c>
      <c r="D345" s="104">
        <v>0</v>
      </c>
      <c r="E345" s="100"/>
      <c r="F345" s="97">
        <f t="shared" si="21"/>
        <v>0</v>
      </c>
      <c r="G345" s="100"/>
      <c r="H345" s="97">
        <f t="shared" si="22"/>
        <v>0</v>
      </c>
      <c r="I345" s="100"/>
      <c r="J345" s="97">
        <f t="shared" si="23"/>
        <v>0</v>
      </c>
      <c r="K345" s="81"/>
      <c r="L345" s="81"/>
    </row>
    <row r="346" spans="1:12" ht="63.75">
      <c r="A346" s="91">
        <v>78</v>
      </c>
      <c r="B346" s="86" t="s">
        <v>573</v>
      </c>
      <c r="C346" s="86" t="s">
        <v>779</v>
      </c>
      <c r="D346" s="104">
        <v>0</v>
      </c>
      <c r="E346" s="100"/>
      <c r="F346" s="97">
        <f t="shared" si="21"/>
        <v>0</v>
      </c>
      <c r="G346" s="100"/>
      <c r="H346" s="97">
        <f t="shared" si="22"/>
        <v>0</v>
      </c>
      <c r="I346" s="100"/>
      <c r="J346" s="97">
        <f t="shared" si="23"/>
        <v>0</v>
      </c>
      <c r="K346" s="81"/>
      <c r="L346" s="81"/>
    </row>
    <row r="347" spans="1:12" ht="38.25">
      <c r="A347" s="91">
        <v>79</v>
      </c>
      <c r="B347" s="86" t="s">
        <v>574</v>
      </c>
      <c r="C347" s="87" t="s">
        <v>770</v>
      </c>
      <c r="D347" s="104">
        <v>0</v>
      </c>
      <c r="E347" s="100"/>
      <c r="F347" s="97">
        <f t="shared" si="21"/>
        <v>0</v>
      </c>
      <c r="G347" s="100"/>
      <c r="H347" s="97">
        <f t="shared" si="22"/>
        <v>0</v>
      </c>
      <c r="I347" s="100"/>
      <c r="J347" s="97">
        <f t="shared" si="23"/>
        <v>0</v>
      </c>
      <c r="K347" s="81"/>
      <c r="L347" s="81"/>
    </row>
    <row r="348" spans="1:12" ht="76.5">
      <c r="A348" s="91">
        <v>80</v>
      </c>
      <c r="B348" s="86" t="s">
        <v>575</v>
      </c>
      <c r="C348" s="86" t="s">
        <v>771</v>
      </c>
      <c r="D348" s="104">
        <v>0</v>
      </c>
      <c r="E348" s="100"/>
      <c r="F348" s="97">
        <f t="shared" si="21"/>
        <v>0</v>
      </c>
      <c r="G348" s="100"/>
      <c r="H348" s="97">
        <f t="shared" si="22"/>
        <v>0</v>
      </c>
      <c r="I348" s="100"/>
      <c r="J348" s="97">
        <f t="shared" si="23"/>
        <v>0</v>
      </c>
      <c r="K348" s="81"/>
      <c r="L348" s="81"/>
    </row>
    <row r="349" spans="1:12" ht="25.5">
      <c r="A349" s="91">
        <v>81</v>
      </c>
      <c r="B349" s="86" t="s">
        <v>576</v>
      </c>
      <c r="C349" s="87" t="s">
        <v>770</v>
      </c>
      <c r="D349" s="104">
        <v>0</v>
      </c>
      <c r="E349" s="100"/>
      <c r="F349" s="97">
        <f t="shared" si="21"/>
        <v>0</v>
      </c>
      <c r="G349" s="100"/>
      <c r="H349" s="97">
        <f t="shared" si="22"/>
        <v>0</v>
      </c>
      <c r="I349" s="100"/>
      <c r="J349" s="97">
        <f t="shared" si="23"/>
        <v>0</v>
      </c>
      <c r="K349" s="81"/>
      <c r="L349" s="81"/>
    </row>
    <row r="350" spans="1:12" ht="25.5">
      <c r="A350" s="91">
        <v>82</v>
      </c>
      <c r="B350" s="86" t="s">
        <v>577</v>
      </c>
      <c r="C350" s="87" t="s">
        <v>765</v>
      </c>
      <c r="D350" s="104">
        <v>4</v>
      </c>
      <c r="E350" s="100"/>
      <c r="F350" s="97">
        <f t="shared" si="21"/>
        <v>0</v>
      </c>
      <c r="G350" s="100"/>
      <c r="H350" s="97">
        <f t="shared" si="22"/>
        <v>0</v>
      </c>
      <c r="I350" s="100"/>
      <c r="J350" s="97">
        <f t="shared" si="23"/>
        <v>0</v>
      </c>
    </row>
    <row r="351" spans="1:12" ht="38.25">
      <c r="A351" s="91">
        <v>83</v>
      </c>
      <c r="B351" s="86" t="s">
        <v>578</v>
      </c>
      <c r="C351" s="87" t="s">
        <v>765</v>
      </c>
      <c r="D351" s="104">
        <v>2</v>
      </c>
      <c r="E351" s="100"/>
      <c r="F351" s="97">
        <f t="shared" si="21"/>
        <v>0</v>
      </c>
      <c r="G351" s="100"/>
      <c r="H351" s="97">
        <f t="shared" si="22"/>
        <v>0</v>
      </c>
      <c r="I351" s="100"/>
      <c r="J351" s="97">
        <f t="shared" si="23"/>
        <v>0</v>
      </c>
    </row>
    <row r="352" spans="1:12" ht="38.25">
      <c r="A352" s="91">
        <v>84</v>
      </c>
      <c r="B352" s="86" t="s">
        <v>579</v>
      </c>
      <c r="C352" s="87" t="s">
        <v>765</v>
      </c>
      <c r="D352" s="104">
        <v>0</v>
      </c>
      <c r="E352" s="100"/>
      <c r="F352" s="97">
        <f t="shared" si="21"/>
        <v>0</v>
      </c>
      <c r="G352" s="100"/>
      <c r="H352" s="97">
        <f t="shared" si="22"/>
        <v>0</v>
      </c>
      <c r="I352" s="100"/>
      <c r="J352" s="97">
        <f t="shared" si="23"/>
        <v>0</v>
      </c>
      <c r="K352" s="81"/>
      <c r="L352" s="81"/>
    </row>
    <row r="353" spans="1:12" ht="38.25">
      <c r="A353" s="91">
        <v>85</v>
      </c>
      <c r="B353" s="86" t="s">
        <v>580</v>
      </c>
      <c r="C353" s="87" t="s">
        <v>765</v>
      </c>
      <c r="D353" s="104">
        <v>15</v>
      </c>
      <c r="E353" s="100"/>
      <c r="F353" s="97">
        <f t="shared" si="21"/>
        <v>0</v>
      </c>
      <c r="G353" s="100"/>
      <c r="H353" s="97">
        <f t="shared" si="22"/>
        <v>0</v>
      </c>
      <c r="I353" s="100"/>
      <c r="J353" s="97">
        <f t="shared" si="23"/>
        <v>0</v>
      </c>
    </row>
    <row r="354" spans="1:12" ht="38.25">
      <c r="A354" s="91">
        <v>86</v>
      </c>
      <c r="B354" s="86" t="s">
        <v>581</v>
      </c>
      <c r="C354" s="87" t="s">
        <v>765</v>
      </c>
      <c r="D354" s="104">
        <v>0</v>
      </c>
      <c r="E354" s="100"/>
      <c r="F354" s="97">
        <f t="shared" si="21"/>
        <v>0</v>
      </c>
      <c r="G354" s="100"/>
      <c r="H354" s="97">
        <f t="shared" si="22"/>
        <v>0</v>
      </c>
      <c r="I354" s="100"/>
      <c r="J354" s="97">
        <f t="shared" si="23"/>
        <v>0</v>
      </c>
      <c r="K354" s="81"/>
      <c r="L354" s="81"/>
    </row>
    <row r="355" spans="1:12" ht="38.25">
      <c r="A355" s="91">
        <v>87</v>
      </c>
      <c r="B355" s="86" t="s">
        <v>582</v>
      </c>
      <c r="C355" s="87" t="s">
        <v>765</v>
      </c>
      <c r="D355" s="104">
        <v>2</v>
      </c>
      <c r="E355" s="100"/>
      <c r="F355" s="97">
        <f t="shared" si="21"/>
        <v>0</v>
      </c>
      <c r="G355" s="100"/>
      <c r="H355" s="97">
        <f t="shared" si="22"/>
        <v>0</v>
      </c>
      <c r="I355" s="100"/>
      <c r="J355" s="97">
        <f t="shared" si="23"/>
        <v>0</v>
      </c>
    </row>
    <row r="356" spans="1:12" ht="38.25">
      <c r="A356" s="91">
        <v>88</v>
      </c>
      <c r="B356" s="86" t="s">
        <v>583</v>
      </c>
      <c r="C356" s="86" t="s">
        <v>779</v>
      </c>
      <c r="D356" s="104">
        <v>0</v>
      </c>
      <c r="E356" s="100"/>
      <c r="F356" s="97">
        <f t="shared" si="21"/>
        <v>0</v>
      </c>
      <c r="G356" s="100"/>
      <c r="H356" s="97">
        <f t="shared" si="22"/>
        <v>0</v>
      </c>
      <c r="I356" s="100"/>
      <c r="J356" s="97">
        <f t="shared" si="23"/>
        <v>0</v>
      </c>
      <c r="K356" s="81"/>
      <c r="L356" s="81"/>
    </row>
    <row r="357" spans="1:12" ht="38.25">
      <c r="A357" s="91">
        <v>89</v>
      </c>
      <c r="B357" s="86" t="s">
        <v>584</v>
      </c>
      <c r="C357" s="87" t="s">
        <v>765</v>
      </c>
      <c r="D357" s="104">
        <v>0</v>
      </c>
      <c r="E357" s="100"/>
      <c r="F357" s="97">
        <f t="shared" si="21"/>
        <v>0</v>
      </c>
      <c r="G357" s="100"/>
      <c r="H357" s="97">
        <f t="shared" si="22"/>
        <v>0</v>
      </c>
      <c r="I357" s="100"/>
      <c r="J357" s="97">
        <f t="shared" si="23"/>
        <v>0</v>
      </c>
      <c r="K357" s="81"/>
      <c r="L357" s="81"/>
    </row>
    <row r="358" spans="1:12" ht="25.5">
      <c r="A358" s="91">
        <v>90</v>
      </c>
      <c r="B358" s="86" t="s">
        <v>585</v>
      </c>
      <c r="C358" s="87" t="s">
        <v>770</v>
      </c>
      <c r="D358" s="104">
        <v>1</v>
      </c>
      <c r="E358" s="100"/>
      <c r="F358" s="97">
        <f t="shared" si="21"/>
        <v>0</v>
      </c>
      <c r="G358" s="100"/>
      <c r="H358" s="97">
        <f t="shared" si="22"/>
        <v>0</v>
      </c>
      <c r="I358" s="100"/>
      <c r="J358" s="97">
        <f t="shared" si="23"/>
        <v>0</v>
      </c>
    </row>
    <row r="359" spans="1:12" ht="25.5">
      <c r="A359" s="91">
        <v>91</v>
      </c>
      <c r="B359" s="86" t="s">
        <v>586</v>
      </c>
      <c r="C359" s="87" t="s">
        <v>770</v>
      </c>
      <c r="D359" s="104">
        <v>0</v>
      </c>
      <c r="E359" s="100"/>
      <c r="F359" s="97">
        <f t="shared" si="21"/>
        <v>0</v>
      </c>
      <c r="G359" s="100"/>
      <c r="H359" s="97">
        <f t="shared" si="22"/>
        <v>0</v>
      </c>
      <c r="I359" s="100"/>
      <c r="J359" s="97">
        <f t="shared" si="23"/>
        <v>0</v>
      </c>
      <c r="K359" s="81"/>
      <c r="L359" s="81"/>
    </row>
    <row r="360" spans="1:12" ht="25.5">
      <c r="A360" s="91">
        <v>92</v>
      </c>
      <c r="B360" s="86" t="s">
        <v>587</v>
      </c>
      <c r="C360" s="87" t="s">
        <v>770</v>
      </c>
      <c r="D360" s="104">
        <v>0</v>
      </c>
      <c r="E360" s="100"/>
      <c r="F360" s="97">
        <f t="shared" si="21"/>
        <v>0</v>
      </c>
      <c r="G360" s="100"/>
      <c r="H360" s="97">
        <f t="shared" si="22"/>
        <v>0</v>
      </c>
      <c r="I360" s="100"/>
      <c r="J360" s="97">
        <f t="shared" si="23"/>
        <v>0</v>
      </c>
      <c r="K360" s="81"/>
      <c r="L360" s="81"/>
    </row>
    <row r="361" spans="1:12" ht="25.5">
      <c r="A361" s="91">
        <v>93</v>
      </c>
      <c r="B361" s="86" t="s">
        <v>588</v>
      </c>
      <c r="C361" s="87" t="s">
        <v>770</v>
      </c>
      <c r="D361" s="104">
        <v>0</v>
      </c>
      <c r="E361" s="100"/>
      <c r="F361" s="97">
        <f t="shared" si="21"/>
        <v>0</v>
      </c>
      <c r="G361" s="100"/>
      <c r="H361" s="97">
        <f t="shared" si="22"/>
        <v>0</v>
      </c>
      <c r="I361" s="100"/>
      <c r="J361" s="97">
        <f t="shared" si="23"/>
        <v>0</v>
      </c>
      <c r="K361" s="81"/>
      <c r="L361" s="81"/>
    </row>
    <row r="362" spans="1:12" ht="38.25">
      <c r="A362" s="91">
        <v>94</v>
      </c>
      <c r="B362" s="86" t="s">
        <v>589</v>
      </c>
      <c r="C362" s="87" t="s">
        <v>770</v>
      </c>
      <c r="D362" s="104">
        <v>0</v>
      </c>
      <c r="E362" s="100"/>
      <c r="F362" s="97">
        <f t="shared" si="21"/>
        <v>0</v>
      </c>
      <c r="G362" s="100"/>
      <c r="H362" s="97">
        <f t="shared" si="22"/>
        <v>0</v>
      </c>
      <c r="I362" s="100"/>
      <c r="J362" s="97">
        <f t="shared" si="23"/>
        <v>0</v>
      </c>
      <c r="K362" s="81"/>
      <c r="L362" s="81"/>
    </row>
    <row r="363" spans="1:12" ht="25.5">
      <c r="A363" s="91">
        <v>95</v>
      </c>
      <c r="B363" s="86" t="s">
        <v>590</v>
      </c>
      <c r="C363" s="87" t="s">
        <v>770</v>
      </c>
      <c r="D363" s="104">
        <v>0</v>
      </c>
      <c r="E363" s="100"/>
      <c r="F363" s="97">
        <f t="shared" si="21"/>
        <v>0</v>
      </c>
      <c r="G363" s="100"/>
      <c r="H363" s="97">
        <f t="shared" si="22"/>
        <v>0</v>
      </c>
      <c r="I363" s="100"/>
      <c r="J363" s="97">
        <f t="shared" si="23"/>
        <v>0</v>
      </c>
      <c r="K363" s="81"/>
      <c r="L363" s="81"/>
    </row>
    <row r="364" spans="1:12" ht="38.25">
      <c r="A364" s="91">
        <v>96</v>
      </c>
      <c r="B364" s="86" t="s">
        <v>591</v>
      </c>
      <c r="C364" s="87" t="s">
        <v>770</v>
      </c>
      <c r="D364" s="104">
        <v>0</v>
      </c>
      <c r="E364" s="100"/>
      <c r="F364" s="97">
        <f t="shared" si="21"/>
        <v>0</v>
      </c>
      <c r="G364" s="100"/>
      <c r="H364" s="97">
        <f t="shared" si="22"/>
        <v>0</v>
      </c>
      <c r="I364" s="100"/>
      <c r="J364" s="97">
        <f t="shared" si="23"/>
        <v>0</v>
      </c>
      <c r="K364" s="81"/>
      <c r="L364" s="81"/>
    </row>
    <row r="365" spans="1:12" ht="38.25">
      <c r="A365" s="91">
        <v>97</v>
      </c>
      <c r="B365" s="86" t="s">
        <v>592</v>
      </c>
      <c r="C365" s="87" t="s">
        <v>770</v>
      </c>
      <c r="D365" s="104">
        <v>0</v>
      </c>
      <c r="E365" s="100"/>
      <c r="F365" s="97">
        <f t="shared" ref="F365:F396" si="24">$D365*E365</f>
        <v>0</v>
      </c>
      <c r="G365" s="100"/>
      <c r="H365" s="97">
        <f t="shared" ref="H365:H396" si="25">$D365*G365</f>
        <v>0</v>
      </c>
      <c r="I365" s="100"/>
      <c r="J365" s="97">
        <f t="shared" ref="J365:J396" si="26">$D365*I365</f>
        <v>0</v>
      </c>
      <c r="K365" s="81"/>
      <c r="L365" s="81"/>
    </row>
    <row r="366" spans="1:12" ht="25.5">
      <c r="A366" s="91">
        <v>98</v>
      </c>
      <c r="B366" s="86" t="s">
        <v>593</v>
      </c>
      <c r="C366" s="87" t="s">
        <v>770</v>
      </c>
      <c r="D366" s="104">
        <v>0</v>
      </c>
      <c r="E366" s="100"/>
      <c r="F366" s="97">
        <f t="shared" si="24"/>
        <v>0</v>
      </c>
      <c r="G366" s="100"/>
      <c r="H366" s="97">
        <f t="shared" si="25"/>
        <v>0</v>
      </c>
      <c r="I366" s="100"/>
      <c r="J366" s="97">
        <f t="shared" si="26"/>
        <v>0</v>
      </c>
      <c r="K366" s="81"/>
      <c r="L366" s="81"/>
    </row>
    <row r="367" spans="1:12" ht="38.25">
      <c r="A367" s="91">
        <v>99</v>
      </c>
      <c r="B367" s="86" t="s">
        <v>594</v>
      </c>
      <c r="C367" s="87" t="s">
        <v>770</v>
      </c>
      <c r="D367" s="104">
        <v>1</v>
      </c>
      <c r="E367" s="100"/>
      <c r="F367" s="97">
        <f t="shared" si="24"/>
        <v>0</v>
      </c>
      <c r="G367" s="100"/>
      <c r="H367" s="97">
        <f t="shared" si="25"/>
        <v>0</v>
      </c>
      <c r="I367" s="100"/>
      <c r="J367" s="97">
        <f t="shared" si="26"/>
        <v>0</v>
      </c>
    </row>
    <row r="368" spans="1:12" ht="25.5">
      <c r="A368" s="91">
        <v>100</v>
      </c>
      <c r="B368" s="86" t="s">
        <v>595</v>
      </c>
      <c r="C368" s="87" t="s">
        <v>770</v>
      </c>
      <c r="D368" s="104">
        <v>0</v>
      </c>
      <c r="E368" s="100"/>
      <c r="F368" s="97">
        <f t="shared" si="24"/>
        <v>0</v>
      </c>
      <c r="G368" s="100"/>
      <c r="H368" s="97">
        <f t="shared" si="25"/>
        <v>0</v>
      </c>
      <c r="I368" s="100"/>
      <c r="J368" s="97">
        <f t="shared" si="26"/>
        <v>0</v>
      </c>
      <c r="K368" s="81"/>
      <c r="L368" s="81"/>
    </row>
    <row r="369" spans="1:12" ht="25.5">
      <c r="A369" s="91">
        <v>101</v>
      </c>
      <c r="B369" s="86" t="s">
        <v>596</v>
      </c>
      <c r="C369" s="87" t="s">
        <v>770</v>
      </c>
      <c r="D369" s="104">
        <v>0</v>
      </c>
      <c r="E369" s="100"/>
      <c r="F369" s="97">
        <f t="shared" si="24"/>
        <v>0</v>
      </c>
      <c r="G369" s="100"/>
      <c r="H369" s="97">
        <f t="shared" si="25"/>
        <v>0</v>
      </c>
      <c r="I369" s="100"/>
      <c r="J369" s="97">
        <f t="shared" si="26"/>
        <v>0</v>
      </c>
      <c r="K369" s="81"/>
      <c r="L369" s="81"/>
    </row>
    <row r="370" spans="1:12" ht="25.5">
      <c r="A370" s="91">
        <v>102</v>
      </c>
      <c r="B370" s="86" t="s">
        <v>597</v>
      </c>
      <c r="C370" s="87" t="s">
        <v>770</v>
      </c>
      <c r="D370" s="104">
        <v>1</v>
      </c>
      <c r="E370" s="100"/>
      <c r="F370" s="97">
        <f t="shared" si="24"/>
        <v>0</v>
      </c>
      <c r="G370" s="100"/>
      <c r="H370" s="97">
        <f t="shared" si="25"/>
        <v>0</v>
      </c>
      <c r="I370" s="100"/>
      <c r="J370" s="97">
        <f t="shared" si="26"/>
        <v>0</v>
      </c>
    </row>
    <row r="371" spans="1:12" ht="25.5">
      <c r="A371" s="91">
        <v>103</v>
      </c>
      <c r="B371" s="86" t="s">
        <v>598</v>
      </c>
      <c r="C371" s="87" t="s">
        <v>770</v>
      </c>
      <c r="D371" s="104">
        <v>0</v>
      </c>
      <c r="E371" s="100"/>
      <c r="F371" s="97">
        <f t="shared" si="24"/>
        <v>0</v>
      </c>
      <c r="G371" s="100"/>
      <c r="H371" s="97">
        <f t="shared" si="25"/>
        <v>0</v>
      </c>
      <c r="I371" s="100"/>
      <c r="J371" s="97">
        <f t="shared" si="26"/>
        <v>0</v>
      </c>
      <c r="K371" s="81"/>
      <c r="L371" s="81"/>
    </row>
    <row r="372" spans="1:12" ht="25.5">
      <c r="A372" s="91">
        <v>104</v>
      </c>
      <c r="B372" s="86" t="s">
        <v>599</v>
      </c>
      <c r="C372" s="87" t="s">
        <v>770</v>
      </c>
      <c r="D372" s="104">
        <v>1</v>
      </c>
      <c r="E372" s="100"/>
      <c r="F372" s="97">
        <f t="shared" si="24"/>
        <v>0</v>
      </c>
      <c r="G372" s="100"/>
      <c r="H372" s="97">
        <f t="shared" si="25"/>
        <v>0</v>
      </c>
      <c r="I372" s="100"/>
      <c r="J372" s="97">
        <f t="shared" si="26"/>
        <v>0</v>
      </c>
    </row>
    <row r="373" spans="1:12" ht="25.5">
      <c r="A373" s="91">
        <v>105</v>
      </c>
      <c r="B373" s="86" t="s">
        <v>600</v>
      </c>
      <c r="C373" s="87" t="s">
        <v>770</v>
      </c>
      <c r="D373" s="104">
        <v>0</v>
      </c>
      <c r="E373" s="100"/>
      <c r="F373" s="97">
        <f t="shared" si="24"/>
        <v>0</v>
      </c>
      <c r="G373" s="100"/>
      <c r="H373" s="97">
        <f t="shared" si="25"/>
        <v>0</v>
      </c>
      <c r="I373" s="100"/>
      <c r="J373" s="97">
        <f t="shared" si="26"/>
        <v>0</v>
      </c>
      <c r="K373" s="81"/>
      <c r="L373" s="81"/>
    </row>
    <row r="374" spans="1:12" ht="51">
      <c r="A374" s="91">
        <v>106</v>
      </c>
      <c r="B374" s="86" t="s">
        <v>601</v>
      </c>
      <c r="C374" s="87" t="s">
        <v>770</v>
      </c>
      <c r="D374" s="104">
        <v>0</v>
      </c>
      <c r="E374" s="100"/>
      <c r="F374" s="97">
        <f t="shared" si="24"/>
        <v>0</v>
      </c>
      <c r="G374" s="100"/>
      <c r="H374" s="97">
        <f t="shared" si="25"/>
        <v>0</v>
      </c>
      <c r="I374" s="100"/>
      <c r="J374" s="97">
        <f t="shared" si="26"/>
        <v>0</v>
      </c>
      <c r="K374" s="81"/>
      <c r="L374" s="81"/>
    </row>
    <row r="375" spans="1:12" ht="51">
      <c r="A375" s="91">
        <v>107</v>
      </c>
      <c r="B375" s="86" t="s">
        <v>602</v>
      </c>
      <c r="C375" s="87" t="s">
        <v>770</v>
      </c>
      <c r="D375" s="104">
        <v>0</v>
      </c>
      <c r="E375" s="100"/>
      <c r="F375" s="97">
        <f t="shared" si="24"/>
        <v>0</v>
      </c>
      <c r="G375" s="100"/>
      <c r="H375" s="97">
        <f t="shared" si="25"/>
        <v>0</v>
      </c>
      <c r="I375" s="100"/>
      <c r="J375" s="97">
        <f t="shared" si="26"/>
        <v>0</v>
      </c>
      <c r="K375" s="81"/>
      <c r="L375" s="81"/>
    </row>
    <row r="376" spans="1:12" ht="51">
      <c r="A376" s="91">
        <v>108</v>
      </c>
      <c r="B376" s="86" t="s">
        <v>603</v>
      </c>
      <c r="C376" s="87" t="s">
        <v>770</v>
      </c>
      <c r="D376" s="104">
        <v>0</v>
      </c>
      <c r="E376" s="100"/>
      <c r="F376" s="97">
        <f t="shared" si="24"/>
        <v>0</v>
      </c>
      <c r="G376" s="100"/>
      <c r="H376" s="97">
        <f t="shared" si="25"/>
        <v>0</v>
      </c>
      <c r="I376" s="100"/>
      <c r="J376" s="97">
        <f t="shared" si="26"/>
        <v>0</v>
      </c>
      <c r="K376" s="81"/>
      <c r="L376" s="81"/>
    </row>
    <row r="377" spans="1:12" ht="51">
      <c r="A377" s="91">
        <v>109</v>
      </c>
      <c r="B377" s="86" t="s">
        <v>604</v>
      </c>
      <c r="C377" s="87" t="s">
        <v>770</v>
      </c>
      <c r="D377" s="104">
        <v>0</v>
      </c>
      <c r="E377" s="100"/>
      <c r="F377" s="97">
        <f t="shared" si="24"/>
        <v>0</v>
      </c>
      <c r="G377" s="100"/>
      <c r="H377" s="97">
        <f t="shared" si="25"/>
        <v>0</v>
      </c>
      <c r="I377" s="100"/>
      <c r="J377" s="97">
        <f t="shared" si="26"/>
        <v>0</v>
      </c>
      <c r="K377" s="81"/>
      <c r="L377" s="81"/>
    </row>
    <row r="378" spans="1:12" ht="51">
      <c r="A378" s="91">
        <v>110</v>
      </c>
      <c r="B378" s="86" t="s">
        <v>605</v>
      </c>
      <c r="C378" s="87" t="s">
        <v>770</v>
      </c>
      <c r="D378" s="104">
        <v>0</v>
      </c>
      <c r="E378" s="100"/>
      <c r="F378" s="97">
        <f t="shared" si="24"/>
        <v>0</v>
      </c>
      <c r="G378" s="100"/>
      <c r="H378" s="97">
        <f t="shared" si="25"/>
        <v>0</v>
      </c>
      <c r="I378" s="100"/>
      <c r="J378" s="97">
        <f t="shared" si="26"/>
        <v>0</v>
      </c>
      <c r="K378" s="81"/>
      <c r="L378" s="81"/>
    </row>
    <row r="379" spans="1:12" ht="25.5">
      <c r="A379" s="91">
        <v>111</v>
      </c>
      <c r="B379" s="86" t="s">
        <v>606</v>
      </c>
      <c r="C379" s="87" t="s">
        <v>770</v>
      </c>
      <c r="D379" s="104">
        <v>0</v>
      </c>
      <c r="E379" s="100"/>
      <c r="F379" s="97">
        <f t="shared" si="24"/>
        <v>0</v>
      </c>
      <c r="G379" s="100"/>
      <c r="H379" s="97">
        <f t="shared" si="25"/>
        <v>0</v>
      </c>
      <c r="I379" s="100"/>
      <c r="J379" s="97">
        <f t="shared" si="26"/>
        <v>0</v>
      </c>
      <c r="K379" s="81"/>
      <c r="L379" s="81"/>
    </row>
    <row r="380" spans="1:12" ht="25.5">
      <c r="A380" s="91">
        <v>112</v>
      </c>
      <c r="B380" s="86" t="s">
        <v>607</v>
      </c>
      <c r="C380" s="87" t="s">
        <v>770</v>
      </c>
      <c r="D380" s="104">
        <v>0</v>
      </c>
      <c r="E380" s="100"/>
      <c r="F380" s="97">
        <f t="shared" si="24"/>
        <v>0</v>
      </c>
      <c r="G380" s="100"/>
      <c r="H380" s="97">
        <f t="shared" si="25"/>
        <v>0</v>
      </c>
      <c r="I380" s="100"/>
      <c r="J380" s="97">
        <f t="shared" si="26"/>
        <v>0</v>
      </c>
      <c r="K380" s="81"/>
      <c r="L380" s="81"/>
    </row>
    <row r="381" spans="1:12" ht="25.5">
      <c r="A381" s="91">
        <v>113</v>
      </c>
      <c r="B381" s="86" t="s">
        <v>608</v>
      </c>
      <c r="C381" s="87" t="s">
        <v>770</v>
      </c>
      <c r="D381" s="104">
        <v>0</v>
      </c>
      <c r="E381" s="100"/>
      <c r="F381" s="97">
        <f t="shared" si="24"/>
        <v>0</v>
      </c>
      <c r="G381" s="100"/>
      <c r="H381" s="97">
        <f t="shared" si="25"/>
        <v>0</v>
      </c>
      <c r="I381" s="100"/>
      <c r="J381" s="97">
        <f t="shared" si="26"/>
        <v>0</v>
      </c>
      <c r="K381" s="81"/>
      <c r="L381" s="81"/>
    </row>
    <row r="382" spans="1:12" ht="25.5">
      <c r="A382" s="91">
        <v>114</v>
      </c>
      <c r="B382" s="86" t="s">
        <v>609</v>
      </c>
      <c r="C382" s="87" t="s">
        <v>770</v>
      </c>
      <c r="D382" s="104">
        <v>0</v>
      </c>
      <c r="E382" s="100"/>
      <c r="F382" s="97">
        <f t="shared" si="24"/>
        <v>0</v>
      </c>
      <c r="G382" s="100"/>
      <c r="H382" s="97">
        <f t="shared" si="25"/>
        <v>0</v>
      </c>
      <c r="I382" s="100"/>
      <c r="J382" s="97">
        <f t="shared" si="26"/>
        <v>0</v>
      </c>
      <c r="K382" s="81"/>
      <c r="L382" s="81"/>
    </row>
    <row r="383" spans="1:12" ht="25.5">
      <c r="A383" s="91">
        <v>115</v>
      </c>
      <c r="B383" s="86" t="s">
        <v>610</v>
      </c>
      <c r="C383" s="87" t="s">
        <v>770</v>
      </c>
      <c r="D383" s="104">
        <v>0</v>
      </c>
      <c r="E383" s="100"/>
      <c r="F383" s="97">
        <f t="shared" si="24"/>
        <v>0</v>
      </c>
      <c r="G383" s="100"/>
      <c r="H383" s="97">
        <f t="shared" si="25"/>
        <v>0</v>
      </c>
      <c r="I383" s="100"/>
      <c r="J383" s="97">
        <f t="shared" si="26"/>
        <v>0</v>
      </c>
      <c r="K383" s="81"/>
      <c r="L383" s="81"/>
    </row>
    <row r="384" spans="1:12" ht="63.75">
      <c r="A384" s="91">
        <v>116</v>
      </c>
      <c r="B384" s="86" t="s">
        <v>611</v>
      </c>
      <c r="C384" s="87" t="s">
        <v>770</v>
      </c>
      <c r="D384" s="104">
        <v>0</v>
      </c>
      <c r="E384" s="100"/>
      <c r="F384" s="97">
        <f t="shared" si="24"/>
        <v>0</v>
      </c>
      <c r="G384" s="100"/>
      <c r="H384" s="97">
        <f t="shared" si="25"/>
        <v>0</v>
      </c>
      <c r="I384" s="100"/>
      <c r="J384" s="97">
        <f t="shared" si="26"/>
        <v>0</v>
      </c>
      <c r="K384" s="81"/>
      <c r="L384" s="81"/>
    </row>
    <row r="385" spans="1:12" ht="63.75">
      <c r="A385" s="91">
        <v>117</v>
      </c>
      <c r="B385" s="86" t="s">
        <v>612</v>
      </c>
      <c r="C385" s="87" t="s">
        <v>770</v>
      </c>
      <c r="D385" s="104">
        <v>0</v>
      </c>
      <c r="E385" s="100"/>
      <c r="F385" s="97">
        <f t="shared" si="24"/>
        <v>0</v>
      </c>
      <c r="G385" s="100"/>
      <c r="H385" s="97">
        <f t="shared" si="25"/>
        <v>0</v>
      </c>
      <c r="I385" s="100"/>
      <c r="J385" s="97">
        <f t="shared" si="26"/>
        <v>0</v>
      </c>
      <c r="K385" s="81"/>
      <c r="L385" s="81"/>
    </row>
    <row r="386" spans="1:12" ht="63.75">
      <c r="A386" s="91">
        <v>118</v>
      </c>
      <c r="B386" s="86" t="s">
        <v>613</v>
      </c>
      <c r="C386" s="87" t="s">
        <v>770</v>
      </c>
      <c r="D386" s="104">
        <v>0</v>
      </c>
      <c r="E386" s="100"/>
      <c r="F386" s="97">
        <f t="shared" si="24"/>
        <v>0</v>
      </c>
      <c r="G386" s="100"/>
      <c r="H386" s="97">
        <f t="shared" si="25"/>
        <v>0</v>
      </c>
      <c r="I386" s="100"/>
      <c r="J386" s="97">
        <f t="shared" si="26"/>
        <v>0</v>
      </c>
      <c r="K386" s="81"/>
      <c r="L386" s="81"/>
    </row>
    <row r="387" spans="1:12" ht="63.75">
      <c r="A387" s="91">
        <v>119</v>
      </c>
      <c r="B387" s="86" t="s">
        <v>614</v>
      </c>
      <c r="C387" s="87" t="s">
        <v>770</v>
      </c>
      <c r="D387" s="104">
        <v>0</v>
      </c>
      <c r="E387" s="100"/>
      <c r="F387" s="97">
        <f t="shared" si="24"/>
        <v>0</v>
      </c>
      <c r="G387" s="100"/>
      <c r="H387" s="97">
        <f t="shared" si="25"/>
        <v>0</v>
      </c>
      <c r="I387" s="100"/>
      <c r="J387" s="97">
        <f t="shared" si="26"/>
        <v>0</v>
      </c>
      <c r="K387" s="81"/>
      <c r="L387" s="81"/>
    </row>
    <row r="388" spans="1:12" ht="38.25">
      <c r="A388" s="91">
        <v>120</v>
      </c>
      <c r="B388" s="86" t="s">
        <v>615</v>
      </c>
      <c r="C388" s="86" t="s">
        <v>780</v>
      </c>
      <c r="D388" s="104">
        <v>0</v>
      </c>
      <c r="E388" s="100"/>
      <c r="F388" s="97">
        <f t="shared" si="24"/>
        <v>0</v>
      </c>
      <c r="G388" s="100"/>
      <c r="H388" s="97">
        <f t="shared" si="25"/>
        <v>0</v>
      </c>
      <c r="I388" s="100"/>
      <c r="J388" s="97">
        <f t="shared" si="26"/>
        <v>0</v>
      </c>
      <c r="K388" s="81"/>
      <c r="L388" s="81"/>
    </row>
    <row r="389" spans="1:12" ht="38.25">
      <c r="A389" s="91">
        <v>121</v>
      </c>
      <c r="B389" s="86" t="s">
        <v>616</v>
      </c>
      <c r="C389" s="86" t="s">
        <v>780</v>
      </c>
      <c r="D389" s="104">
        <v>0</v>
      </c>
      <c r="E389" s="100"/>
      <c r="F389" s="97">
        <f t="shared" si="24"/>
        <v>0</v>
      </c>
      <c r="G389" s="100"/>
      <c r="H389" s="97">
        <f t="shared" si="25"/>
        <v>0</v>
      </c>
      <c r="I389" s="100"/>
      <c r="J389" s="97">
        <f t="shared" si="26"/>
        <v>0</v>
      </c>
      <c r="K389" s="81"/>
      <c r="L389" s="81"/>
    </row>
    <row r="390" spans="1:12" ht="25.5">
      <c r="A390" s="91">
        <v>122</v>
      </c>
      <c r="B390" s="86" t="s">
        <v>617</v>
      </c>
      <c r="C390" s="87" t="s">
        <v>769</v>
      </c>
      <c r="D390" s="104">
        <v>0</v>
      </c>
      <c r="E390" s="100"/>
      <c r="F390" s="97">
        <f t="shared" si="24"/>
        <v>0</v>
      </c>
      <c r="G390" s="100"/>
      <c r="H390" s="97">
        <f t="shared" si="25"/>
        <v>0</v>
      </c>
      <c r="I390" s="100"/>
      <c r="J390" s="97">
        <f t="shared" si="26"/>
        <v>0</v>
      </c>
      <c r="K390" s="81"/>
      <c r="L390" s="81"/>
    </row>
    <row r="391" spans="1:12" ht="25.5">
      <c r="A391" s="91">
        <v>123</v>
      </c>
      <c r="B391" s="86" t="s">
        <v>618</v>
      </c>
      <c r="C391" s="87" t="s">
        <v>769</v>
      </c>
      <c r="D391" s="104">
        <v>0</v>
      </c>
      <c r="E391" s="100"/>
      <c r="F391" s="97">
        <f t="shared" si="24"/>
        <v>0</v>
      </c>
      <c r="G391" s="100"/>
      <c r="H391" s="97">
        <f t="shared" si="25"/>
        <v>0</v>
      </c>
      <c r="I391" s="100"/>
      <c r="J391" s="97">
        <f t="shared" si="26"/>
        <v>0</v>
      </c>
      <c r="K391" s="81"/>
      <c r="L391" s="81"/>
    </row>
    <row r="392" spans="1:12" ht="51">
      <c r="A392" s="91">
        <v>124</v>
      </c>
      <c r="B392" s="86" t="s">
        <v>619</v>
      </c>
      <c r="C392" s="86" t="s">
        <v>771</v>
      </c>
      <c r="D392" s="104">
        <v>0</v>
      </c>
      <c r="E392" s="100"/>
      <c r="F392" s="97">
        <f t="shared" si="24"/>
        <v>0</v>
      </c>
      <c r="G392" s="100"/>
      <c r="H392" s="97">
        <f t="shared" si="25"/>
        <v>0</v>
      </c>
      <c r="I392" s="100"/>
      <c r="J392" s="97">
        <f t="shared" si="26"/>
        <v>0</v>
      </c>
      <c r="K392" s="81"/>
      <c r="L392" s="81"/>
    </row>
    <row r="393" spans="1:12" ht="25.5">
      <c r="A393" s="91">
        <v>125</v>
      </c>
      <c r="B393" s="86" t="s">
        <v>620</v>
      </c>
      <c r="C393" s="87" t="s">
        <v>769</v>
      </c>
      <c r="D393" s="104">
        <v>0</v>
      </c>
      <c r="E393" s="100"/>
      <c r="F393" s="97">
        <f t="shared" si="24"/>
        <v>0</v>
      </c>
      <c r="G393" s="100"/>
      <c r="H393" s="97">
        <f t="shared" si="25"/>
        <v>0</v>
      </c>
      <c r="I393" s="100"/>
      <c r="J393" s="97">
        <f t="shared" si="26"/>
        <v>0</v>
      </c>
      <c r="K393" s="81"/>
      <c r="L393" s="81"/>
    </row>
    <row r="394" spans="1:12" ht="51">
      <c r="A394" s="91">
        <v>126</v>
      </c>
      <c r="B394" s="86" t="s">
        <v>621</v>
      </c>
      <c r="C394" s="86" t="s">
        <v>771</v>
      </c>
      <c r="D394" s="104">
        <v>0</v>
      </c>
      <c r="E394" s="100"/>
      <c r="F394" s="97">
        <f t="shared" si="24"/>
        <v>0</v>
      </c>
      <c r="G394" s="100"/>
      <c r="H394" s="97">
        <f t="shared" si="25"/>
        <v>0</v>
      </c>
      <c r="I394" s="100"/>
      <c r="J394" s="97">
        <f t="shared" si="26"/>
        <v>0</v>
      </c>
      <c r="K394" s="81"/>
      <c r="L394" s="81"/>
    </row>
    <row r="395" spans="1:12">
      <c r="A395" s="91">
        <v>127</v>
      </c>
      <c r="B395" s="86" t="s">
        <v>622</v>
      </c>
      <c r="C395" s="87" t="s">
        <v>770</v>
      </c>
      <c r="D395" s="104">
        <v>0</v>
      </c>
      <c r="E395" s="100"/>
      <c r="F395" s="97">
        <f t="shared" si="24"/>
        <v>0</v>
      </c>
      <c r="G395" s="100"/>
      <c r="H395" s="97">
        <f t="shared" si="25"/>
        <v>0</v>
      </c>
      <c r="I395" s="100"/>
      <c r="J395" s="97">
        <f t="shared" si="26"/>
        <v>0</v>
      </c>
      <c r="K395" s="81"/>
      <c r="L395" s="81"/>
    </row>
    <row r="396" spans="1:12" ht="25.5">
      <c r="A396" s="91">
        <v>128</v>
      </c>
      <c r="B396" s="86" t="s">
        <v>623</v>
      </c>
      <c r="C396" s="86" t="s">
        <v>779</v>
      </c>
      <c r="D396" s="104">
        <v>0</v>
      </c>
      <c r="E396" s="100"/>
      <c r="F396" s="97">
        <f t="shared" si="24"/>
        <v>0</v>
      </c>
      <c r="G396" s="100"/>
      <c r="H396" s="97">
        <f t="shared" si="25"/>
        <v>0</v>
      </c>
      <c r="I396" s="100"/>
      <c r="J396" s="97">
        <f t="shared" si="26"/>
        <v>0</v>
      </c>
      <c r="K396" s="81"/>
      <c r="L396" s="81"/>
    </row>
    <row r="397" spans="1:12" ht="38.25">
      <c r="A397" s="91">
        <v>129</v>
      </c>
      <c r="B397" s="86" t="s">
        <v>624</v>
      </c>
      <c r="C397" s="86" t="s">
        <v>779</v>
      </c>
      <c r="D397" s="104">
        <v>0</v>
      </c>
      <c r="E397" s="100"/>
      <c r="F397" s="97">
        <f>$D397*E397</f>
        <v>0</v>
      </c>
      <c r="G397" s="100"/>
      <c r="H397" s="97">
        <f>$D397*G397</f>
        <v>0</v>
      </c>
      <c r="I397" s="100"/>
      <c r="J397" s="97">
        <f>$D397*I397</f>
        <v>0</v>
      </c>
      <c r="K397" s="81"/>
      <c r="L397" s="81"/>
    </row>
    <row r="398" spans="1:12" ht="25.5">
      <c r="A398" s="91">
        <v>130</v>
      </c>
      <c r="B398" s="86" t="s">
        <v>625</v>
      </c>
      <c r="C398" s="86" t="s">
        <v>779</v>
      </c>
      <c r="D398" s="104">
        <v>0</v>
      </c>
      <c r="E398" s="100"/>
      <c r="F398" s="97">
        <f>$D398*E398</f>
        <v>0</v>
      </c>
      <c r="G398" s="100"/>
      <c r="H398" s="97">
        <f>$D398*G398</f>
        <v>0</v>
      </c>
      <c r="I398" s="100"/>
      <c r="J398" s="97">
        <f>$D398*I398</f>
        <v>0</v>
      </c>
      <c r="K398" s="81"/>
      <c r="L398" s="81"/>
    </row>
    <row r="399" spans="1:12" ht="63.75">
      <c r="A399" s="91">
        <v>131</v>
      </c>
      <c r="B399" s="86" t="s">
        <v>626</v>
      </c>
      <c r="C399" s="87" t="s">
        <v>769</v>
      </c>
      <c r="D399" s="104">
        <v>0</v>
      </c>
      <c r="E399" s="100"/>
      <c r="F399" s="97">
        <f>$D399*E399</f>
        <v>0</v>
      </c>
      <c r="G399" s="100"/>
      <c r="H399" s="97">
        <f>$D399*G399</f>
        <v>0</v>
      </c>
      <c r="I399" s="100"/>
      <c r="J399" s="97">
        <f>$D399*I399</f>
        <v>0</v>
      </c>
      <c r="K399" s="81"/>
      <c r="L399" s="81"/>
    </row>
    <row r="400" spans="1:12" s="84" customFormat="1" ht="44.25" customHeight="1">
      <c r="A400" s="83"/>
      <c r="B400" s="126" t="s">
        <v>627</v>
      </c>
      <c r="C400" s="139"/>
      <c r="D400" s="103"/>
      <c r="E400" s="99"/>
      <c r="F400" s="96"/>
      <c r="G400" s="99"/>
      <c r="H400" s="96"/>
      <c r="I400" s="99"/>
      <c r="J400" s="96"/>
    </row>
    <row r="401" spans="1:12" ht="25.5">
      <c r="A401" s="85">
        <v>1</v>
      </c>
      <c r="B401" s="86" t="s">
        <v>628</v>
      </c>
      <c r="C401" s="87" t="s">
        <v>767</v>
      </c>
      <c r="D401" s="104">
        <v>0</v>
      </c>
      <c r="E401" s="100"/>
      <c r="F401" s="97">
        <f t="shared" ref="F401:F432" si="27">$D401*E401</f>
        <v>0</v>
      </c>
      <c r="G401" s="100"/>
      <c r="H401" s="97">
        <f t="shared" ref="H401:H432" si="28">$D401*G401</f>
        <v>0</v>
      </c>
      <c r="I401" s="100"/>
      <c r="J401" s="97">
        <f t="shared" ref="J401:J432" si="29">$D401*I401</f>
        <v>0</v>
      </c>
      <c r="K401" s="81"/>
      <c r="L401" s="81"/>
    </row>
    <row r="402" spans="1:12" ht="38.25">
      <c r="A402" s="85">
        <v>2</v>
      </c>
      <c r="B402" s="86" t="s">
        <v>629</v>
      </c>
      <c r="C402" s="87" t="s">
        <v>767</v>
      </c>
      <c r="D402" s="104">
        <v>0</v>
      </c>
      <c r="E402" s="100"/>
      <c r="F402" s="97">
        <f t="shared" si="27"/>
        <v>0</v>
      </c>
      <c r="G402" s="100"/>
      <c r="H402" s="97">
        <f t="shared" si="28"/>
        <v>0</v>
      </c>
      <c r="I402" s="100"/>
      <c r="J402" s="97">
        <f t="shared" si="29"/>
        <v>0</v>
      </c>
      <c r="K402" s="81"/>
      <c r="L402" s="81"/>
    </row>
    <row r="403" spans="1:12" ht="25.5">
      <c r="A403" s="85">
        <v>3</v>
      </c>
      <c r="B403" s="86" t="s">
        <v>630</v>
      </c>
      <c r="C403" s="87" t="s">
        <v>767</v>
      </c>
      <c r="D403" s="104">
        <v>0</v>
      </c>
      <c r="E403" s="100"/>
      <c r="F403" s="97">
        <f t="shared" si="27"/>
        <v>0</v>
      </c>
      <c r="G403" s="100"/>
      <c r="H403" s="97">
        <f t="shared" si="28"/>
        <v>0</v>
      </c>
      <c r="I403" s="100"/>
      <c r="J403" s="97">
        <f t="shared" si="29"/>
        <v>0</v>
      </c>
      <c r="K403" s="81"/>
      <c r="L403" s="81"/>
    </row>
    <row r="404" spans="1:12" ht="25.5">
      <c r="A404" s="85">
        <v>4</v>
      </c>
      <c r="B404" s="86" t="s">
        <v>631</v>
      </c>
      <c r="C404" s="87" t="s">
        <v>767</v>
      </c>
      <c r="D404" s="104">
        <v>0</v>
      </c>
      <c r="E404" s="100"/>
      <c r="F404" s="97">
        <f t="shared" si="27"/>
        <v>0</v>
      </c>
      <c r="G404" s="100"/>
      <c r="H404" s="97">
        <f t="shared" si="28"/>
        <v>0</v>
      </c>
      <c r="I404" s="100"/>
      <c r="J404" s="97">
        <f t="shared" si="29"/>
        <v>0</v>
      </c>
      <c r="K404" s="81"/>
      <c r="L404" s="81"/>
    </row>
    <row r="405" spans="1:12" ht="25.5">
      <c r="A405" s="85">
        <v>5</v>
      </c>
      <c r="B405" s="86" t="s">
        <v>632</v>
      </c>
      <c r="C405" s="87" t="s">
        <v>767</v>
      </c>
      <c r="D405" s="104">
        <v>0</v>
      </c>
      <c r="E405" s="100"/>
      <c r="F405" s="97">
        <f t="shared" si="27"/>
        <v>0</v>
      </c>
      <c r="G405" s="100"/>
      <c r="H405" s="97">
        <f t="shared" si="28"/>
        <v>0</v>
      </c>
      <c r="I405" s="100"/>
      <c r="J405" s="97">
        <f t="shared" si="29"/>
        <v>0</v>
      </c>
      <c r="K405" s="81"/>
      <c r="L405" s="81"/>
    </row>
    <row r="406" spans="1:12" ht="25.5">
      <c r="A406" s="85">
        <v>6</v>
      </c>
      <c r="B406" s="86" t="s">
        <v>633</v>
      </c>
      <c r="C406" s="87" t="s">
        <v>767</v>
      </c>
      <c r="D406" s="104">
        <v>0</v>
      </c>
      <c r="E406" s="100"/>
      <c r="F406" s="97">
        <f t="shared" si="27"/>
        <v>0</v>
      </c>
      <c r="G406" s="100"/>
      <c r="H406" s="97">
        <f t="shared" si="28"/>
        <v>0</v>
      </c>
      <c r="I406" s="100"/>
      <c r="J406" s="97">
        <f t="shared" si="29"/>
        <v>0</v>
      </c>
      <c r="K406" s="81"/>
      <c r="L406" s="81"/>
    </row>
    <row r="407" spans="1:12" ht="25.5">
      <c r="A407" s="85">
        <v>7</v>
      </c>
      <c r="B407" s="86" t="s">
        <v>634</v>
      </c>
      <c r="C407" s="87" t="s">
        <v>767</v>
      </c>
      <c r="D407" s="104">
        <v>0</v>
      </c>
      <c r="E407" s="100"/>
      <c r="F407" s="97">
        <f t="shared" si="27"/>
        <v>0</v>
      </c>
      <c r="G407" s="100"/>
      <c r="H407" s="97">
        <f t="shared" si="28"/>
        <v>0</v>
      </c>
      <c r="I407" s="100"/>
      <c r="J407" s="97">
        <f t="shared" si="29"/>
        <v>0</v>
      </c>
      <c r="K407" s="81"/>
      <c r="L407" s="81"/>
    </row>
    <row r="408" spans="1:12" ht="25.5">
      <c r="A408" s="85">
        <v>8</v>
      </c>
      <c r="B408" s="86" t="s">
        <v>635</v>
      </c>
      <c r="C408" s="87" t="s">
        <v>767</v>
      </c>
      <c r="D408" s="104">
        <v>0</v>
      </c>
      <c r="E408" s="100"/>
      <c r="F408" s="97">
        <f t="shared" si="27"/>
        <v>0</v>
      </c>
      <c r="G408" s="100"/>
      <c r="H408" s="97">
        <f t="shared" si="28"/>
        <v>0</v>
      </c>
      <c r="I408" s="100"/>
      <c r="J408" s="97">
        <f t="shared" si="29"/>
        <v>0</v>
      </c>
      <c r="K408" s="81"/>
      <c r="L408" s="81"/>
    </row>
    <row r="409" spans="1:12" ht="25.5">
      <c r="A409" s="85">
        <v>9</v>
      </c>
      <c r="B409" s="86" t="s">
        <v>636</v>
      </c>
      <c r="C409" s="87" t="s">
        <v>767</v>
      </c>
      <c r="D409" s="104">
        <v>0</v>
      </c>
      <c r="E409" s="100"/>
      <c r="F409" s="97">
        <f t="shared" si="27"/>
        <v>0</v>
      </c>
      <c r="G409" s="100"/>
      <c r="H409" s="97">
        <f t="shared" si="28"/>
        <v>0</v>
      </c>
      <c r="I409" s="100"/>
      <c r="J409" s="97">
        <f t="shared" si="29"/>
        <v>0</v>
      </c>
      <c r="K409" s="81"/>
      <c r="L409" s="81"/>
    </row>
    <row r="410" spans="1:12" ht="51">
      <c r="A410" s="85">
        <v>10</v>
      </c>
      <c r="B410" s="86" t="s">
        <v>637</v>
      </c>
      <c r="C410" s="86" t="s">
        <v>771</v>
      </c>
      <c r="D410" s="104">
        <v>0</v>
      </c>
      <c r="E410" s="100"/>
      <c r="F410" s="97">
        <f t="shared" si="27"/>
        <v>0</v>
      </c>
      <c r="G410" s="100"/>
      <c r="H410" s="97">
        <f t="shared" si="28"/>
        <v>0</v>
      </c>
      <c r="I410" s="100"/>
      <c r="J410" s="97">
        <f t="shared" si="29"/>
        <v>0</v>
      </c>
      <c r="K410" s="81"/>
      <c r="L410" s="81"/>
    </row>
    <row r="411" spans="1:12" ht="51">
      <c r="A411" s="85">
        <v>11</v>
      </c>
      <c r="B411" s="86" t="s">
        <v>638</v>
      </c>
      <c r="C411" s="86" t="s">
        <v>771</v>
      </c>
      <c r="D411" s="104">
        <v>0</v>
      </c>
      <c r="E411" s="100"/>
      <c r="F411" s="97">
        <f t="shared" si="27"/>
        <v>0</v>
      </c>
      <c r="G411" s="100"/>
      <c r="H411" s="97">
        <f t="shared" si="28"/>
        <v>0</v>
      </c>
      <c r="I411" s="100"/>
      <c r="J411" s="97">
        <f t="shared" si="29"/>
        <v>0</v>
      </c>
      <c r="K411" s="81"/>
      <c r="L411" s="81"/>
    </row>
    <row r="412" spans="1:12" ht="25.5">
      <c r="A412" s="85">
        <v>12</v>
      </c>
      <c r="B412" s="86" t="s">
        <v>639</v>
      </c>
      <c r="C412" s="87" t="s">
        <v>767</v>
      </c>
      <c r="D412" s="104">
        <v>0</v>
      </c>
      <c r="E412" s="100"/>
      <c r="F412" s="97">
        <f t="shared" si="27"/>
        <v>0</v>
      </c>
      <c r="G412" s="100"/>
      <c r="H412" s="97">
        <f t="shared" si="28"/>
        <v>0</v>
      </c>
      <c r="I412" s="100"/>
      <c r="J412" s="97">
        <f t="shared" si="29"/>
        <v>0</v>
      </c>
      <c r="K412" s="81"/>
      <c r="L412" s="81"/>
    </row>
    <row r="413" spans="1:12" ht="25.5">
      <c r="A413" s="85">
        <v>13</v>
      </c>
      <c r="B413" s="86" t="s">
        <v>640</v>
      </c>
      <c r="C413" s="87" t="s">
        <v>767</v>
      </c>
      <c r="D413" s="104">
        <v>0</v>
      </c>
      <c r="E413" s="100"/>
      <c r="F413" s="97">
        <f t="shared" si="27"/>
        <v>0</v>
      </c>
      <c r="G413" s="100"/>
      <c r="H413" s="97">
        <f t="shared" si="28"/>
        <v>0</v>
      </c>
      <c r="I413" s="100"/>
      <c r="J413" s="97">
        <f t="shared" si="29"/>
        <v>0</v>
      </c>
      <c r="K413" s="81"/>
      <c r="L413" s="81"/>
    </row>
    <row r="414" spans="1:12" ht="25.5">
      <c r="A414" s="85">
        <v>14</v>
      </c>
      <c r="B414" s="86" t="s">
        <v>641</v>
      </c>
      <c r="C414" s="87" t="s">
        <v>767</v>
      </c>
      <c r="D414" s="104">
        <v>0</v>
      </c>
      <c r="E414" s="100"/>
      <c r="F414" s="97">
        <f t="shared" si="27"/>
        <v>0</v>
      </c>
      <c r="G414" s="100"/>
      <c r="H414" s="97">
        <f t="shared" si="28"/>
        <v>0</v>
      </c>
      <c r="I414" s="100"/>
      <c r="J414" s="97">
        <f t="shared" si="29"/>
        <v>0</v>
      </c>
      <c r="K414" s="81"/>
      <c r="L414" s="81"/>
    </row>
    <row r="415" spans="1:12" ht="25.5">
      <c r="A415" s="85">
        <v>15</v>
      </c>
      <c r="B415" s="86" t="s">
        <v>642</v>
      </c>
      <c r="C415" s="87" t="s">
        <v>767</v>
      </c>
      <c r="D415" s="104">
        <v>0</v>
      </c>
      <c r="E415" s="100"/>
      <c r="F415" s="97">
        <f t="shared" si="27"/>
        <v>0</v>
      </c>
      <c r="G415" s="100"/>
      <c r="H415" s="97">
        <f t="shared" si="28"/>
        <v>0</v>
      </c>
      <c r="I415" s="100"/>
      <c r="J415" s="97">
        <f t="shared" si="29"/>
        <v>0</v>
      </c>
      <c r="K415" s="81"/>
      <c r="L415" s="81"/>
    </row>
    <row r="416" spans="1:12" ht="25.5">
      <c r="A416" s="85">
        <v>16</v>
      </c>
      <c r="B416" s="86" t="s">
        <v>643</v>
      </c>
      <c r="C416" s="87" t="s">
        <v>767</v>
      </c>
      <c r="D416" s="104">
        <v>33</v>
      </c>
      <c r="E416" s="100"/>
      <c r="F416" s="97">
        <f t="shared" si="27"/>
        <v>0</v>
      </c>
      <c r="G416" s="100"/>
      <c r="H416" s="97">
        <f t="shared" si="28"/>
        <v>0</v>
      </c>
      <c r="I416" s="100"/>
      <c r="J416" s="97">
        <f t="shared" si="29"/>
        <v>0</v>
      </c>
    </row>
    <row r="417" spans="1:12" ht="51">
      <c r="A417" s="85">
        <v>17</v>
      </c>
      <c r="B417" s="86" t="s">
        <v>644</v>
      </c>
      <c r="C417" s="87" t="s">
        <v>781</v>
      </c>
      <c r="D417" s="104">
        <v>0</v>
      </c>
      <c r="E417" s="100"/>
      <c r="F417" s="97">
        <f t="shared" si="27"/>
        <v>0</v>
      </c>
      <c r="G417" s="100"/>
      <c r="H417" s="97">
        <f t="shared" si="28"/>
        <v>0</v>
      </c>
      <c r="I417" s="100"/>
      <c r="J417" s="97">
        <f t="shared" si="29"/>
        <v>0</v>
      </c>
      <c r="K417" s="81"/>
      <c r="L417" s="81"/>
    </row>
    <row r="418" spans="1:12" ht="51">
      <c r="A418" s="85">
        <v>18</v>
      </c>
      <c r="B418" s="86" t="s">
        <v>645</v>
      </c>
      <c r="C418" s="87" t="s">
        <v>767</v>
      </c>
      <c r="D418" s="104">
        <v>0</v>
      </c>
      <c r="E418" s="100"/>
      <c r="F418" s="97">
        <f t="shared" si="27"/>
        <v>0</v>
      </c>
      <c r="G418" s="100"/>
      <c r="H418" s="97">
        <f t="shared" si="28"/>
        <v>0</v>
      </c>
      <c r="I418" s="100"/>
      <c r="J418" s="97">
        <f t="shared" si="29"/>
        <v>0</v>
      </c>
      <c r="K418" s="81"/>
      <c r="L418" s="81"/>
    </row>
    <row r="419" spans="1:12" ht="38.25">
      <c r="A419" s="85">
        <v>19</v>
      </c>
      <c r="B419" s="86" t="s">
        <v>646</v>
      </c>
      <c r="C419" s="87" t="s">
        <v>767</v>
      </c>
      <c r="D419" s="104">
        <v>0</v>
      </c>
      <c r="E419" s="100"/>
      <c r="F419" s="97">
        <f t="shared" si="27"/>
        <v>0</v>
      </c>
      <c r="G419" s="100"/>
      <c r="H419" s="97">
        <f t="shared" si="28"/>
        <v>0</v>
      </c>
      <c r="I419" s="100"/>
      <c r="J419" s="97">
        <f t="shared" si="29"/>
        <v>0</v>
      </c>
      <c r="K419" s="81"/>
      <c r="L419" s="81"/>
    </row>
    <row r="420" spans="1:12" ht="38.25">
      <c r="A420" s="85">
        <v>20</v>
      </c>
      <c r="B420" s="86" t="s">
        <v>647</v>
      </c>
      <c r="C420" s="87" t="s">
        <v>767</v>
      </c>
      <c r="D420" s="104">
        <v>158</v>
      </c>
      <c r="E420" s="100"/>
      <c r="F420" s="97">
        <f t="shared" si="27"/>
        <v>0</v>
      </c>
      <c r="G420" s="100"/>
      <c r="H420" s="97">
        <f t="shared" si="28"/>
        <v>0</v>
      </c>
      <c r="I420" s="100"/>
      <c r="J420" s="97">
        <f t="shared" si="29"/>
        <v>0</v>
      </c>
    </row>
    <row r="421" spans="1:12" ht="38.25">
      <c r="A421" s="85">
        <v>21</v>
      </c>
      <c r="B421" s="86" t="s">
        <v>648</v>
      </c>
      <c r="C421" s="87" t="s">
        <v>767</v>
      </c>
      <c r="D421" s="104">
        <v>0</v>
      </c>
      <c r="E421" s="100"/>
      <c r="F421" s="97">
        <f t="shared" si="27"/>
        <v>0</v>
      </c>
      <c r="G421" s="100"/>
      <c r="H421" s="97">
        <f t="shared" si="28"/>
        <v>0</v>
      </c>
      <c r="I421" s="100"/>
      <c r="J421" s="97">
        <f t="shared" si="29"/>
        <v>0</v>
      </c>
      <c r="K421" s="81"/>
      <c r="L421" s="81"/>
    </row>
    <row r="422" spans="1:12" ht="51">
      <c r="A422" s="85">
        <v>22</v>
      </c>
      <c r="B422" s="86" t="s">
        <v>649</v>
      </c>
      <c r="C422" s="87" t="s">
        <v>767</v>
      </c>
      <c r="D422" s="104">
        <v>0</v>
      </c>
      <c r="E422" s="100"/>
      <c r="F422" s="97">
        <f t="shared" si="27"/>
        <v>0</v>
      </c>
      <c r="G422" s="100"/>
      <c r="H422" s="97">
        <f t="shared" si="28"/>
        <v>0</v>
      </c>
      <c r="I422" s="100"/>
      <c r="J422" s="97">
        <f t="shared" si="29"/>
        <v>0</v>
      </c>
      <c r="K422" s="81"/>
      <c r="L422" s="81"/>
    </row>
    <row r="423" spans="1:12" ht="25.5">
      <c r="A423" s="85">
        <v>23</v>
      </c>
      <c r="B423" s="86" t="s">
        <v>650</v>
      </c>
      <c r="C423" s="87" t="s">
        <v>770</v>
      </c>
      <c r="D423" s="104">
        <v>0</v>
      </c>
      <c r="E423" s="100"/>
      <c r="F423" s="97">
        <f t="shared" si="27"/>
        <v>0</v>
      </c>
      <c r="G423" s="100"/>
      <c r="H423" s="97">
        <f t="shared" si="28"/>
        <v>0</v>
      </c>
      <c r="I423" s="100"/>
      <c r="J423" s="97">
        <f t="shared" si="29"/>
        <v>0</v>
      </c>
      <c r="K423" s="81"/>
      <c r="L423" s="81"/>
    </row>
    <row r="424" spans="1:12" ht="38.25">
      <c r="A424" s="85">
        <v>24</v>
      </c>
      <c r="B424" s="86" t="s">
        <v>651</v>
      </c>
      <c r="C424" s="87" t="s">
        <v>770</v>
      </c>
      <c r="D424" s="104">
        <v>0</v>
      </c>
      <c r="E424" s="100"/>
      <c r="F424" s="97">
        <f t="shared" si="27"/>
        <v>0</v>
      </c>
      <c r="G424" s="100"/>
      <c r="H424" s="97">
        <f t="shared" si="28"/>
        <v>0</v>
      </c>
      <c r="I424" s="100"/>
      <c r="J424" s="97">
        <f t="shared" si="29"/>
        <v>0</v>
      </c>
      <c r="K424" s="81"/>
      <c r="L424" s="81"/>
    </row>
    <row r="425" spans="1:12" ht="38.25">
      <c r="A425" s="85">
        <v>25</v>
      </c>
      <c r="B425" s="86" t="s">
        <v>652</v>
      </c>
      <c r="C425" s="87" t="s">
        <v>770</v>
      </c>
      <c r="D425" s="104">
        <v>2</v>
      </c>
      <c r="E425" s="100"/>
      <c r="F425" s="97">
        <f t="shared" si="27"/>
        <v>0</v>
      </c>
      <c r="G425" s="100"/>
      <c r="H425" s="97">
        <f t="shared" si="28"/>
        <v>0</v>
      </c>
      <c r="I425" s="100"/>
      <c r="J425" s="97">
        <f t="shared" si="29"/>
        <v>0</v>
      </c>
    </row>
    <row r="426" spans="1:12" ht="38.25">
      <c r="A426" s="85">
        <v>26</v>
      </c>
      <c r="B426" s="86" t="s">
        <v>653</v>
      </c>
      <c r="C426" s="87" t="s">
        <v>770</v>
      </c>
      <c r="D426" s="104">
        <v>0</v>
      </c>
      <c r="E426" s="100"/>
      <c r="F426" s="97">
        <f t="shared" si="27"/>
        <v>0</v>
      </c>
      <c r="G426" s="100"/>
      <c r="H426" s="97">
        <f t="shared" si="28"/>
        <v>0</v>
      </c>
      <c r="I426" s="100"/>
      <c r="J426" s="97">
        <f t="shared" si="29"/>
        <v>0</v>
      </c>
      <c r="K426" s="81"/>
      <c r="L426" s="81"/>
    </row>
    <row r="427" spans="1:12" ht="38.25">
      <c r="A427" s="85">
        <v>27</v>
      </c>
      <c r="B427" s="86" t="s">
        <v>654</v>
      </c>
      <c r="C427" s="87" t="s">
        <v>770</v>
      </c>
      <c r="D427" s="104">
        <v>10</v>
      </c>
      <c r="E427" s="100"/>
      <c r="F427" s="97">
        <f t="shared" si="27"/>
        <v>0</v>
      </c>
      <c r="G427" s="100"/>
      <c r="H427" s="97">
        <f t="shared" si="28"/>
        <v>0</v>
      </c>
      <c r="I427" s="100"/>
      <c r="J427" s="97">
        <f t="shared" si="29"/>
        <v>0</v>
      </c>
    </row>
    <row r="428" spans="1:12" ht="38.25">
      <c r="A428" s="85">
        <v>28</v>
      </c>
      <c r="B428" s="86" t="s">
        <v>655</v>
      </c>
      <c r="C428" s="87" t="s">
        <v>770</v>
      </c>
      <c r="D428" s="104">
        <v>0</v>
      </c>
      <c r="E428" s="100"/>
      <c r="F428" s="97">
        <f t="shared" si="27"/>
        <v>0</v>
      </c>
      <c r="G428" s="100"/>
      <c r="H428" s="97">
        <f t="shared" si="28"/>
        <v>0</v>
      </c>
      <c r="I428" s="100"/>
      <c r="J428" s="97">
        <f t="shared" si="29"/>
        <v>0</v>
      </c>
      <c r="K428" s="81"/>
      <c r="L428" s="81"/>
    </row>
    <row r="429" spans="1:12" ht="38.25">
      <c r="A429" s="85">
        <v>29</v>
      </c>
      <c r="B429" s="86" t="s">
        <v>656</v>
      </c>
      <c r="C429" s="87" t="s">
        <v>770</v>
      </c>
      <c r="D429" s="104">
        <v>28</v>
      </c>
      <c r="E429" s="100"/>
      <c r="F429" s="97">
        <f t="shared" si="27"/>
        <v>0</v>
      </c>
      <c r="G429" s="100"/>
      <c r="H429" s="97">
        <f t="shared" si="28"/>
        <v>0</v>
      </c>
      <c r="I429" s="100"/>
      <c r="J429" s="97">
        <f t="shared" si="29"/>
        <v>0</v>
      </c>
    </row>
    <row r="430" spans="1:12" ht="38.25">
      <c r="A430" s="85">
        <v>30</v>
      </c>
      <c r="B430" s="86" t="s">
        <v>657</v>
      </c>
      <c r="C430" s="87" t="s">
        <v>770</v>
      </c>
      <c r="D430" s="104">
        <v>0</v>
      </c>
      <c r="E430" s="100"/>
      <c r="F430" s="97">
        <f t="shared" si="27"/>
        <v>0</v>
      </c>
      <c r="G430" s="100"/>
      <c r="H430" s="97">
        <f t="shared" si="28"/>
        <v>0</v>
      </c>
      <c r="I430" s="100"/>
      <c r="J430" s="97">
        <f t="shared" si="29"/>
        <v>0</v>
      </c>
      <c r="K430" s="81"/>
      <c r="L430" s="81"/>
    </row>
    <row r="431" spans="1:12" ht="25.5">
      <c r="A431" s="85">
        <v>31</v>
      </c>
      <c r="B431" s="86" t="s">
        <v>658</v>
      </c>
      <c r="C431" s="87" t="s">
        <v>770</v>
      </c>
      <c r="D431" s="104">
        <v>0</v>
      </c>
      <c r="E431" s="100"/>
      <c r="F431" s="97">
        <f t="shared" si="27"/>
        <v>0</v>
      </c>
      <c r="G431" s="100"/>
      <c r="H431" s="97">
        <f t="shared" si="28"/>
        <v>0</v>
      </c>
      <c r="I431" s="100"/>
      <c r="J431" s="97">
        <f t="shared" si="29"/>
        <v>0</v>
      </c>
      <c r="K431" s="81"/>
      <c r="L431" s="81"/>
    </row>
    <row r="432" spans="1:12" ht="25.5">
      <c r="A432" s="85">
        <v>32</v>
      </c>
      <c r="B432" s="86" t="s">
        <v>659</v>
      </c>
      <c r="C432" s="87" t="s">
        <v>770</v>
      </c>
      <c r="D432" s="104">
        <v>0</v>
      </c>
      <c r="E432" s="100"/>
      <c r="F432" s="97">
        <f t="shared" si="27"/>
        <v>0</v>
      </c>
      <c r="G432" s="100"/>
      <c r="H432" s="97">
        <f t="shared" si="28"/>
        <v>0</v>
      </c>
      <c r="I432" s="100"/>
      <c r="J432" s="97">
        <f t="shared" si="29"/>
        <v>0</v>
      </c>
      <c r="K432" s="81"/>
      <c r="L432" s="81"/>
    </row>
    <row r="433" spans="1:12" ht="25.5">
      <c r="A433" s="85">
        <v>33</v>
      </c>
      <c r="B433" s="86" t="s">
        <v>660</v>
      </c>
      <c r="C433" s="87" t="s">
        <v>770</v>
      </c>
      <c r="D433" s="104">
        <v>0</v>
      </c>
      <c r="E433" s="100"/>
      <c r="F433" s="97">
        <f t="shared" ref="F433:F464" si="30">$D433*E433</f>
        <v>0</v>
      </c>
      <c r="G433" s="100"/>
      <c r="H433" s="97">
        <f t="shared" ref="H433:H464" si="31">$D433*G433</f>
        <v>0</v>
      </c>
      <c r="I433" s="100"/>
      <c r="J433" s="97">
        <f t="shared" ref="J433:J464" si="32">$D433*I433</f>
        <v>0</v>
      </c>
      <c r="K433" s="81"/>
      <c r="L433" s="81"/>
    </row>
    <row r="434" spans="1:12" ht="25.5">
      <c r="A434" s="85">
        <v>34</v>
      </c>
      <c r="B434" s="86" t="s">
        <v>661</v>
      </c>
      <c r="C434" s="87" t="s">
        <v>770</v>
      </c>
      <c r="D434" s="104">
        <v>0</v>
      </c>
      <c r="E434" s="100"/>
      <c r="F434" s="97">
        <f t="shared" si="30"/>
        <v>0</v>
      </c>
      <c r="G434" s="100"/>
      <c r="H434" s="97">
        <f t="shared" si="31"/>
        <v>0</v>
      </c>
      <c r="I434" s="100"/>
      <c r="J434" s="97">
        <f t="shared" si="32"/>
        <v>0</v>
      </c>
      <c r="K434" s="81"/>
      <c r="L434" s="81"/>
    </row>
    <row r="435" spans="1:12" ht="25.5">
      <c r="A435" s="85">
        <v>35</v>
      </c>
      <c r="B435" s="86" t="s">
        <v>662</v>
      </c>
      <c r="C435" s="87" t="s">
        <v>770</v>
      </c>
      <c r="D435" s="104">
        <v>0</v>
      </c>
      <c r="E435" s="100"/>
      <c r="F435" s="97">
        <f t="shared" si="30"/>
        <v>0</v>
      </c>
      <c r="G435" s="100"/>
      <c r="H435" s="97">
        <f t="shared" si="31"/>
        <v>0</v>
      </c>
      <c r="I435" s="100"/>
      <c r="J435" s="97">
        <f t="shared" si="32"/>
        <v>0</v>
      </c>
      <c r="K435" s="81"/>
      <c r="L435" s="81"/>
    </row>
    <row r="436" spans="1:12" ht="89.25">
      <c r="A436" s="85">
        <v>36</v>
      </c>
      <c r="B436" s="86" t="s">
        <v>663</v>
      </c>
      <c r="C436" s="87" t="s">
        <v>769</v>
      </c>
      <c r="D436" s="104">
        <v>0</v>
      </c>
      <c r="E436" s="100"/>
      <c r="F436" s="97">
        <f t="shared" si="30"/>
        <v>0</v>
      </c>
      <c r="G436" s="100"/>
      <c r="H436" s="97">
        <f t="shared" si="31"/>
        <v>0</v>
      </c>
      <c r="I436" s="100"/>
      <c r="J436" s="97">
        <f t="shared" si="32"/>
        <v>0</v>
      </c>
      <c r="K436" s="81"/>
      <c r="L436" s="81"/>
    </row>
    <row r="437" spans="1:12" ht="38.25">
      <c r="A437" s="85">
        <v>37</v>
      </c>
      <c r="B437" s="86" t="s">
        <v>664</v>
      </c>
      <c r="C437" s="87" t="s">
        <v>769</v>
      </c>
      <c r="D437" s="104">
        <v>272</v>
      </c>
      <c r="E437" s="100"/>
      <c r="F437" s="97">
        <f t="shared" si="30"/>
        <v>0</v>
      </c>
      <c r="G437" s="100"/>
      <c r="H437" s="97">
        <f t="shared" si="31"/>
        <v>0</v>
      </c>
      <c r="I437" s="100"/>
      <c r="J437" s="97">
        <f t="shared" si="32"/>
        <v>0</v>
      </c>
    </row>
    <row r="438" spans="1:12" ht="38.25">
      <c r="A438" s="85">
        <v>38</v>
      </c>
      <c r="B438" s="86" t="s">
        <v>665</v>
      </c>
      <c r="C438" s="87" t="s">
        <v>769</v>
      </c>
      <c r="D438" s="104">
        <v>214</v>
      </c>
      <c r="E438" s="100"/>
      <c r="F438" s="97">
        <f t="shared" si="30"/>
        <v>0</v>
      </c>
      <c r="G438" s="100"/>
      <c r="H438" s="97">
        <f t="shared" si="31"/>
        <v>0</v>
      </c>
      <c r="I438" s="100"/>
      <c r="J438" s="97">
        <f t="shared" si="32"/>
        <v>0</v>
      </c>
    </row>
    <row r="439" spans="1:12" ht="51">
      <c r="A439" s="85">
        <v>39</v>
      </c>
      <c r="B439" s="86" t="s">
        <v>666</v>
      </c>
      <c r="C439" s="87" t="s">
        <v>770</v>
      </c>
      <c r="D439" s="104">
        <v>0</v>
      </c>
      <c r="E439" s="100"/>
      <c r="F439" s="97">
        <f t="shared" si="30"/>
        <v>0</v>
      </c>
      <c r="G439" s="100"/>
      <c r="H439" s="97">
        <f t="shared" si="31"/>
        <v>0</v>
      </c>
      <c r="I439" s="100"/>
      <c r="J439" s="97">
        <f t="shared" si="32"/>
        <v>0</v>
      </c>
      <c r="K439" s="81"/>
      <c r="L439" s="81"/>
    </row>
    <row r="440" spans="1:12" ht="38.25">
      <c r="A440" s="85">
        <v>40</v>
      </c>
      <c r="B440" s="86" t="s">
        <v>667</v>
      </c>
      <c r="C440" s="87" t="s">
        <v>770</v>
      </c>
      <c r="D440" s="104">
        <v>0</v>
      </c>
      <c r="E440" s="100"/>
      <c r="F440" s="97">
        <f t="shared" si="30"/>
        <v>0</v>
      </c>
      <c r="G440" s="100"/>
      <c r="H440" s="97">
        <f t="shared" si="31"/>
        <v>0</v>
      </c>
      <c r="I440" s="100"/>
      <c r="J440" s="97">
        <f t="shared" si="32"/>
        <v>0</v>
      </c>
      <c r="K440" s="81"/>
      <c r="L440" s="81"/>
    </row>
    <row r="441" spans="1:12" ht="51">
      <c r="A441" s="85">
        <v>41</v>
      </c>
      <c r="B441" s="86" t="s">
        <v>668</v>
      </c>
      <c r="C441" s="87" t="s">
        <v>770</v>
      </c>
      <c r="D441" s="104">
        <v>0</v>
      </c>
      <c r="E441" s="100"/>
      <c r="F441" s="97">
        <f t="shared" si="30"/>
        <v>0</v>
      </c>
      <c r="G441" s="100"/>
      <c r="H441" s="97">
        <f t="shared" si="31"/>
        <v>0</v>
      </c>
      <c r="I441" s="100"/>
      <c r="J441" s="97">
        <f t="shared" si="32"/>
        <v>0</v>
      </c>
      <c r="K441" s="81"/>
      <c r="L441" s="81"/>
    </row>
    <row r="442" spans="1:12" ht="51">
      <c r="A442" s="85">
        <v>42</v>
      </c>
      <c r="B442" s="86" t="s">
        <v>669</v>
      </c>
      <c r="C442" s="87" t="s">
        <v>770</v>
      </c>
      <c r="D442" s="104">
        <v>2</v>
      </c>
      <c r="E442" s="100"/>
      <c r="F442" s="97">
        <f t="shared" si="30"/>
        <v>0</v>
      </c>
      <c r="G442" s="100"/>
      <c r="H442" s="97">
        <f t="shared" si="31"/>
        <v>0</v>
      </c>
      <c r="I442" s="100"/>
      <c r="J442" s="97">
        <f t="shared" si="32"/>
        <v>0</v>
      </c>
    </row>
    <row r="443" spans="1:12" ht="51">
      <c r="A443" s="85">
        <v>43</v>
      </c>
      <c r="B443" s="86" t="s">
        <v>670</v>
      </c>
      <c r="C443" s="87" t="s">
        <v>770</v>
      </c>
      <c r="D443" s="104">
        <v>0</v>
      </c>
      <c r="E443" s="100"/>
      <c r="F443" s="97">
        <f t="shared" si="30"/>
        <v>0</v>
      </c>
      <c r="G443" s="100"/>
      <c r="H443" s="97">
        <f t="shared" si="31"/>
        <v>0</v>
      </c>
      <c r="I443" s="100"/>
      <c r="J443" s="97">
        <f t="shared" si="32"/>
        <v>0</v>
      </c>
      <c r="K443" s="81"/>
      <c r="L443" s="81"/>
    </row>
    <row r="444" spans="1:12" ht="51">
      <c r="A444" s="85">
        <v>44</v>
      </c>
      <c r="B444" s="86" t="s">
        <v>671</v>
      </c>
      <c r="C444" s="87" t="s">
        <v>770</v>
      </c>
      <c r="D444" s="104">
        <v>0</v>
      </c>
      <c r="E444" s="100"/>
      <c r="F444" s="97">
        <f t="shared" si="30"/>
        <v>0</v>
      </c>
      <c r="G444" s="100"/>
      <c r="H444" s="97">
        <f t="shared" si="31"/>
        <v>0</v>
      </c>
      <c r="I444" s="100"/>
      <c r="J444" s="97">
        <f t="shared" si="32"/>
        <v>0</v>
      </c>
      <c r="K444" s="81"/>
      <c r="L444" s="81"/>
    </row>
    <row r="445" spans="1:12" ht="76.5">
      <c r="A445" s="85">
        <v>45</v>
      </c>
      <c r="B445" s="86" t="s">
        <v>672</v>
      </c>
      <c r="C445" s="87" t="s">
        <v>770</v>
      </c>
      <c r="D445" s="104">
        <v>0</v>
      </c>
      <c r="E445" s="100"/>
      <c r="F445" s="97">
        <f t="shared" si="30"/>
        <v>0</v>
      </c>
      <c r="G445" s="100"/>
      <c r="H445" s="97">
        <f t="shared" si="31"/>
        <v>0</v>
      </c>
      <c r="I445" s="100"/>
      <c r="J445" s="97">
        <f t="shared" si="32"/>
        <v>0</v>
      </c>
      <c r="K445" s="81"/>
      <c r="L445" s="81"/>
    </row>
    <row r="446" spans="1:12" ht="25.5">
      <c r="A446" s="85">
        <v>46</v>
      </c>
      <c r="B446" s="86" t="s">
        <v>673</v>
      </c>
      <c r="C446" s="87" t="s">
        <v>770</v>
      </c>
      <c r="D446" s="104">
        <v>0</v>
      </c>
      <c r="E446" s="100"/>
      <c r="F446" s="97">
        <f t="shared" si="30"/>
        <v>0</v>
      </c>
      <c r="G446" s="100"/>
      <c r="H446" s="97">
        <f t="shared" si="31"/>
        <v>0</v>
      </c>
      <c r="I446" s="100"/>
      <c r="J446" s="97">
        <f t="shared" si="32"/>
        <v>0</v>
      </c>
      <c r="K446" s="81"/>
      <c r="L446" s="81"/>
    </row>
    <row r="447" spans="1:12" ht="25.5">
      <c r="A447" s="85">
        <v>47</v>
      </c>
      <c r="B447" s="86" t="s">
        <v>674</v>
      </c>
      <c r="C447" s="87" t="s">
        <v>770</v>
      </c>
      <c r="D447" s="104">
        <v>0</v>
      </c>
      <c r="E447" s="100"/>
      <c r="F447" s="97">
        <f t="shared" si="30"/>
        <v>0</v>
      </c>
      <c r="G447" s="100"/>
      <c r="H447" s="97">
        <f t="shared" si="31"/>
        <v>0</v>
      </c>
      <c r="I447" s="100"/>
      <c r="J447" s="97">
        <f t="shared" si="32"/>
        <v>0</v>
      </c>
      <c r="K447" s="81"/>
      <c r="L447" s="81"/>
    </row>
    <row r="448" spans="1:12" ht="25.5">
      <c r="A448" s="85">
        <v>48</v>
      </c>
      <c r="B448" s="86" t="s">
        <v>675</v>
      </c>
      <c r="C448" s="87" t="s">
        <v>770</v>
      </c>
      <c r="D448" s="104">
        <v>0</v>
      </c>
      <c r="E448" s="100"/>
      <c r="F448" s="97">
        <f t="shared" si="30"/>
        <v>0</v>
      </c>
      <c r="G448" s="100"/>
      <c r="H448" s="97">
        <f t="shared" si="31"/>
        <v>0</v>
      </c>
      <c r="I448" s="100"/>
      <c r="J448" s="97">
        <f t="shared" si="32"/>
        <v>0</v>
      </c>
      <c r="K448" s="81"/>
      <c r="L448" s="81"/>
    </row>
    <row r="449" spans="1:12" ht="25.5">
      <c r="A449" s="85">
        <v>49</v>
      </c>
      <c r="B449" s="86" t="s">
        <v>676</v>
      </c>
      <c r="C449" s="87" t="s">
        <v>770</v>
      </c>
      <c r="D449" s="104">
        <v>0</v>
      </c>
      <c r="E449" s="100"/>
      <c r="F449" s="97">
        <f t="shared" si="30"/>
        <v>0</v>
      </c>
      <c r="G449" s="100"/>
      <c r="H449" s="97">
        <f t="shared" si="31"/>
        <v>0</v>
      </c>
      <c r="I449" s="100"/>
      <c r="J449" s="97">
        <f t="shared" si="32"/>
        <v>0</v>
      </c>
      <c r="K449" s="81"/>
      <c r="L449" s="81"/>
    </row>
    <row r="450" spans="1:12" ht="25.5">
      <c r="A450" s="85">
        <v>50</v>
      </c>
      <c r="B450" s="86" t="s">
        <v>677</v>
      </c>
      <c r="C450" s="87" t="s">
        <v>770</v>
      </c>
      <c r="D450" s="104">
        <v>0</v>
      </c>
      <c r="E450" s="100"/>
      <c r="F450" s="97">
        <f t="shared" si="30"/>
        <v>0</v>
      </c>
      <c r="G450" s="100"/>
      <c r="H450" s="97">
        <f t="shared" si="31"/>
        <v>0</v>
      </c>
      <c r="I450" s="100"/>
      <c r="J450" s="97">
        <f t="shared" si="32"/>
        <v>0</v>
      </c>
      <c r="K450" s="81"/>
      <c r="L450" s="81"/>
    </row>
    <row r="451" spans="1:12" ht="25.5">
      <c r="A451" s="85">
        <v>51</v>
      </c>
      <c r="B451" s="86" t="s">
        <v>678</v>
      </c>
      <c r="C451" s="87" t="s">
        <v>770</v>
      </c>
      <c r="D451" s="104">
        <v>0</v>
      </c>
      <c r="E451" s="100"/>
      <c r="F451" s="97">
        <f t="shared" si="30"/>
        <v>0</v>
      </c>
      <c r="G451" s="100"/>
      <c r="H451" s="97">
        <f t="shared" si="31"/>
        <v>0</v>
      </c>
      <c r="I451" s="100"/>
      <c r="J451" s="97">
        <f t="shared" si="32"/>
        <v>0</v>
      </c>
      <c r="K451" s="81"/>
      <c r="L451" s="81"/>
    </row>
    <row r="452" spans="1:12" ht="25.5">
      <c r="A452" s="85">
        <v>52</v>
      </c>
      <c r="B452" s="86" t="s">
        <v>679</v>
      </c>
      <c r="C452" s="87" t="s">
        <v>770</v>
      </c>
      <c r="D452" s="104">
        <v>0</v>
      </c>
      <c r="E452" s="100"/>
      <c r="F452" s="97">
        <f t="shared" si="30"/>
        <v>0</v>
      </c>
      <c r="G452" s="100"/>
      <c r="H452" s="97">
        <f t="shared" si="31"/>
        <v>0</v>
      </c>
      <c r="I452" s="100"/>
      <c r="J452" s="97">
        <f t="shared" si="32"/>
        <v>0</v>
      </c>
      <c r="K452" s="81"/>
      <c r="L452" s="81"/>
    </row>
    <row r="453" spans="1:12" ht="25.5">
      <c r="A453" s="85">
        <v>53</v>
      </c>
      <c r="B453" s="86" t="s">
        <v>680</v>
      </c>
      <c r="C453" s="87" t="s">
        <v>770</v>
      </c>
      <c r="D453" s="104">
        <v>0</v>
      </c>
      <c r="E453" s="100"/>
      <c r="F453" s="97">
        <f t="shared" si="30"/>
        <v>0</v>
      </c>
      <c r="G453" s="100"/>
      <c r="H453" s="97">
        <f t="shared" si="31"/>
        <v>0</v>
      </c>
      <c r="I453" s="100"/>
      <c r="J453" s="97">
        <f t="shared" si="32"/>
        <v>0</v>
      </c>
      <c r="K453" s="81"/>
      <c r="L453" s="81"/>
    </row>
    <row r="454" spans="1:12" ht="38.25">
      <c r="A454" s="85">
        <v>54</v>
      </c>
      <c r="B454" s="86" t="s">
        <v>681</v>
      </c>
      <c r="C454" s="87" t="s">
        <v>766</v>
      </c>
      <c r="D454" s="104">
        <v>0</v>
      </c>
      <c r="E454" s="100"/>
      <c r="F454" s="97">
        <f t="shared" si="30"/>
        <v>0</v>
      </c>
      <c r="G454" s="100"/>
      <c r="H454" s="97">
        <f t="shared" si="31"/>
        <v>0</v>
      </c>
      <c r="I454" s="100"/>
      <c r="J454" s="97">
        <f t="shared" si="32"/>
        <v>0</v>
      </c>
      <c r="K454" s="81"/>
      <c r="L454" s="81"/>
    </row>
    <row r="455" spans="1:12" ht="38.25">
      <c r="A455" s="85">
        <v>55</v>
      </c>
      <c r="B455" s="86" t="s">
        <v>682</v>
      </c>
      <c r="C455" s="87" t="s">
        <v>767</v>
      </c>
      <c r="D455" s="104">
        <v>0</v>
      </c>
      <c r="E455" s="100"/>
      <c r="F455" s="97">
        <f t="shared" si="30"/>
        <v>0</v>
      </c>
      <c r="G455" s="100"/>
      <c r="H455" s="97">
        <f t="shared" si="31"/>
        <v>0</v>
      </c>
      <c r="I455" s="100"/>
      <c r="J455" s="97">
        <f t="shared" si="32"/>
        <v>0</v>
      </c>
      <c r="K455" s="81"/>
      <c r="L455" s="81"/>
    </row>
    <row r="456" spans="1:12" ht="38.25">
      <c r="A456" s="85">
        <v>56</v>
      </c>
      <c r="B456" s="86" t="s">
        <v>683</v>
      </c>
      <c r="C456" s="87" t="s">
        <v>767</v>
      </c>
      <c r="D456" s="104">
        <v>0</v>
      </c>
      <c r="E456" s="100"/>
      <c r="F456" s="97">
        <f t="shared" si="30"/>
        <v>0</v>
      </c>
      <c r="G456" s="100"/>
      <c r="H456" s="97">
        <f t="shared" si="31"/>
        <v>0</v>
      </c>
      <c r="I456" s="100"/>
      <c r="J456" s="97">
        <f t="shared" si="32"/>
        <v>0</v>
      </c>
      <c r="K456" s="81"/>
      <c r="L456" s="81"/>
    </row>
    <row r="457" spans="1:12" ht="76.5">
      <c r="A457" s="85">
        <v>57</v>
      </c>
      <c r="B457" s="86" t="s">
        <v>684</v>
      </c>
      <c r="C457" s="87" t="s">
        <v>769</v>
      </c>
      <c r="D457" s="104">
        <v>72</v>
      </c>
      <c r="E457" s="100"/>
      <c r="F457" s="97">
        <f t="shared" si="30"/>
        <v>0</v>
      </c>
      <c r="G457" s="100"/>
      <c r="H457" s="97">
        <f t="shared" si="31"/>
        <v>0</v>
      </c>
      <c r="I457" s="100"/>
      <c r="J457" s="97">
        <f t="shared" si="32"/>
        <v>0</v>
      </c>
    </row>
    <row r="458" spans="1:12" ht="25.5">
      <c r="A458" s="85">
        <v>58</v>
      </c>
      <c r="B458" s="86" t="s">
        <v>685</v>
      </c>
      <c r="C458" s="87" t="s">
        <v>770</v>
      </c>
      <c r="D458" s="104">
        <v>2</v>
      </c>
      <c r="E458" s="100"/>
      <c r="F458" s="97">
        <f t="shared" si="30"/>
        <v>0</v>
      </c>
      <c r="G458" s="100"/>
      <c r="H458" s="97">
        <f t="shared" si="31"/>
        <v>0</v>
      </c>
      <c r="I458" s="100"/>
      <c r="J458" s="97">
        <f t="shared" si="32"/>
        <v>0</v>
      </c>
    </row>
    <row r="459" spans="1:12" ht="25.5">
      <c r="A459" s="85">
        <v>59</v>
      </c>
      <c r="B459" s="86" t="s">
        <v>686</v>
      </c>
      <c r="C459" s="87" t="s">
        <v>770</v>
      </c>
      <c r="D459" s="104">
        <v>0</v>
      </c>
      <c r="E459" s="100"/>
      <c r="F459" s="97">
        <f t="shared" si="30"/>
        <v>0</v>
      </c>
      <c r="G459" s="100"/>
      <c r="H459" s="97">
        <f t="shared" si="31"/>
        <v>0</v>
      </c>
      <c r="I459" s="100"/>
      <c r="J459" s="97">
        <f t="shared" si="32"/>
        <v>0</v>
      </c>
      <c r="K459" s="81"/>
      <c r="L459" s="81"/>
    </row>
    <row r="460" spans="1:12" ht="25.5">
      <c r="A460" s="85">
        <v>60</v>
      </c>
      <c r="B460" s="86" t="s">
        <v>687</v>
      </c>
      <c r="C460" s="87" t="s">
        <v>770</v>
      </c>
      <c r="D460" s="104">
        <v>0</v>
      </c>
      <c r="E460" s="100"/>
      <c r="F460" s="97">
        <f t="shared" si="30"/>
        <v>0</v>
      </c>
      <c r="G460" s="100"/>
      <c r="H460" s="97">
        <f t="shared" si="31"/>
        <v>0</v>
      </c>
      <c r="I460" s="100"/>
      <c r="J460" s="97">
        <f t="shared" si="32"/>
        <v>0</v>
      </c>
      <c r="K460" s="81"/>
      <c r="L460" s="81"/>
    </row>
    <row r="461" spans="1:12" ht="25.5">
      <c r="A461" s="85">
        <v>61</v>
      </c>
      <c r="B461" s="86" t="s">
        <v>688</v>
      </c>
      <c r="C461" s="87" t="s">
        <v>770</v>
      </c>
      <c r="D461" s="104">
        <v>0</v>
      </c>
      <c r="E461" s="100"/>
      <c r="F461" s="97">
        <f t="shared" si="30"/>
        <v>0</v>
      </c>
      <c r="G461" s="100"/>
      <c r="H461" s="97">
        <f t="shared" si="31"/>
        <v>0</v>
      </c>
      <c r="I461" s="100"/>
      <c r="J461" s="97">
        <f t="shared" si="32"/>
        <v>0</v>
      </c>
      <c r="K461" s="81"/>
      <c r="L461" s="81"/>
    </row>
    <row r="462" spans="1:12" ht="25.5">
      <c r="A462" s="85">
        <v>62</v>
      </c>
      <c r="B462" s="86" t="s">
        <v>689</v>
      </c>
      <c r="C462" s="87" t="s">
        <v>770</v>
      </c>
      <c r="D462" s="104">
        <v>0</v>
      </c>
      <c r="E462" s="100"/>
      <c r="F462" s="97">
        <f t="shared" si="30"/>
        <v>0</v>
      </c>
      <c r="G462" s="100"/>
      <c r="H462" s="97">
        <f t="shared" si="31"/>
        <v>0</v>
      </c>
      <c r="I462" s="100"/>
      <c r="J462" s="97">
        <f t="shared" si="32"/>
        <v>0</v>
      </c>
      <c r="K462" s="81"/>
      <c r="L462" s="81"/>
    </row>
    <row r="463" spans="1:12" ht="25.5">
      <c r="A463" s="85">
        <v>63</v>
      </c>
      <c r="B463" s="86" t="s">
        <v>690</v>
      </c>
      <c r="C463" s="87" t="s">
        <v>770</v>
      </c>
      <c r="D463" s="104">
        <v>0</v>
      </c>
      <c r="E463" s="100"/>
      <c r="F463" s="97">
        <f t="shared" si="30"/>
        <v>0</v>
      </c>
      <c r="G463" s="100"/>
      <c r="H463" s="97">
        <f t="shared" si="31"/>
        <v>0</v>
      </c>
      <c r="I463" s="100"/>
      <c r="J463" s="97">
        <f t="shared" si="32"/>
        <v>0</v>
      </c>
      <c r="K463" s="81"/>
      <c r="L463" s="81"/>
    </row>
    <row r="464" spans="1:12" ht="25.5">
      <c r="A464" s="85">
        <v>64</v>
      </c>
      <c r="B464" s="86" t="s">
        <v>691</v>
      </c>
      <c r="C464" s="87" t="s">
        <v>770</v>
      </c>
      <c r="D464" s="104">
        <v>2</v>
      </c>
      <c r="E464" s="100"/>
      <c r="F464" s="97">
        <f t="shared" si="30"/>
        <v>0</v>
      </c>
      <c r="G464" s="100"/>
      <c r="H464" s="97">
        <f t="shared" si="31"/>
        <v>0</v>
      </c>
      <c r="I464" s="100"/>
      <c r="J464" s="97">
        <f t="shared" si="32"/>
        <v>0</v>
      </c>
    </row>
    <row r="465" spans="1:12" ht="25.5">
      <c r="A465" s="85">
        <v>65</v>
      </c>
      <c r="B465" s="86" t="s">
        <v>692</v>
      </c>
      <c r="C465" s="87" t="s">
        <v>770</v>
      </c>
      <c r="D465" s="104">
        <v>0</v>
      </c>
      <c r="E465" s="100"/>
      <c r="F465" s="97">
        <f t="shared" ref="F465:F496" si="33">$D465*E465</f>
        <v>0</v>
      </c>
      <c r="G465" s="100"/>
      <c r="H465" s="97">
        <f t="shared" ref="H465:H496" si="34">$D465*G465</f>
        <v>0</v>
      </c>
      <c r="I465" s="100"/>
      <c r="J465" s="97">
        <f t="shared" ref="J465:J496" si="35">$D465*I465</f>
        <v>0</v>
      </c>
      <c r="K465" s="81"/>
      <c r="L465" s="81"/>
    </row>
    <row r="466" spans="1:12" ht="25.5">
      <c r="A466" s="85">
        <v>66</v>
      </c>
      <c r="B466" s="86" t="s">
        <v>693</v>
      </c>
      <c r="C466" s="87" t="s">
        <v>770</v>
      </c>
      <c r="D466" s="104">
        <v>0</v>
      </c>
      <c r="E466" s="100"/>
      <c r="F466" s="97">
        <f t="shared" si="33"/>
        <v>0</v>
      </c>
      <c r="G466" s="100"/>
      <c r="H466" s="97">
        <f t="shared" si="34"/>
        <v>0</v>
      </c>
      <c r="I466" s="100"/>
      <c r="J466" s="97">
        <f t="shared" si="35"/>
        <v>0</v>
      </c>
      <c r="K466" s="81"/>
      <c r="L466" s="81"/>
    </row>
    <row r="467" spans="1:12" ht="25.5">
      <c r="A467" s="85">
        <v>67</v>
      </c>
      <c r="B467" s="86" t="s">
        <v>694</v>
      </c>
      <c r="C467" s="87" t="s">
        <v>770</v>
      </c>
      <c r="D467" s="104">
        <v>0</v>
      </c>
      <c r="E467" s="100"/>
      <c r="F467" s="97">
        <f t="shared" si="33"/>
        <v>0</v>
      </c>
      <c r="G467" s="100"/>
      <c r="H467" s="97">
        <f t="shared" si="34"/>
        <v>0</v>
      </c>
      <c r="I467" s="100"/>
      <c r="J467" s="97">
        <f t="shared" si="35"/>
        <v>0</v>
      </c>
      <c r="K467" s="81"/>
      <c r="L467" s="81"/>
    </row>
    <row r="468" spans="1:12" ht="38.25">
      <c r="A468" s="85">
        <v>68</v>
      </c>
      <c r="B468" s="86" t="s">
        <v>695</v>
      </c>
      <c r="C468" s="87" t="s">
        <v>770</v>
      </c>
      <c r="D468" s="104">
        <v>48</v>
      </c>
      <c r="E468" s="100"/>
      <c r="F468" s="97">
        <f t="shared" si="33"/>
        <v>0</v>
      </c>
      <c r="G468" s="100"/>
      <c r="H468" s="97">
        <f t="shared" si="34"/>
        <v>0</v>
      </c>
      <c r="I468" s="100"/>
      <c r="J468" s="97">
        <f t="shared" si="35"/>
        <v>0</v>
      </c>
    </row>
    <row r="469" spans="1:12" ht="25.5">
      <c r="A469" s="85">
        <v>69</v>
      </c>
      <c r="B469" s="86" t="s">
        <v>696</v>
      </c>
      <c r="C469" s="87" t="s">
        <v>770</v>
      </c>
      <c r="D469" s="104">
        <v>0</v>
      </c>
      <c r="E469" s="100"/>
      <c r="F469" s="97">
        <f t="shared" si="33"/>
        <v>0</v>
      </c>
      <c r="G469" s="100"/>
      <c r="H469" s="97">
        <f t="shared" si="34"/>
        <v>0</v>
      </c>
      <c r="I469" s="100"/>
      <c r="J469" s="97">
        <f t="shared" si="35"/>
        <v>0</v>
      </c>
      <c r="K469" s="81"/>
      <c r="L469" s="81"/>
    </row>
    <row r="470" spans="1:12" ht="38.25">
      <c r="A470" s="85">
        <v>70</v>
      </c>
      <c r="B470" s="86" t="s">
        <v>697</v>
      </c>
      <c r="C470" s="87" t="s">
        <v>770</v>
      </c>
      <c r="D470" s="104">
        <v>2</v>
      </c>
      <c r="E470" s="100"/>
      <c r="F470" s="97">
        <f t="shared" si="33"/>
        <v>0</v>
      </c>
      <c r="G470" s="100"/>
      <c r="H470" s="97">
        <f t="shared" si="34"/>
        <v>0</v>
      </c>
      <c r="I470" s="100"/>
      <c r="J470" s="97">
        <f t="shared" si="35"/>
        <v>0</v>
      </c>
    </row>
    <row r="471" spans="1:12" ht="25.5">
      <c r="A471" s="85">
        <v>71</v>
      </c>
      <c r="B471" s="86" t="s">
        <v>698</v>
      </c>
      <c r="C471" s="87" t="s">
        <v>770</v>
      </c>
      <c r="D471" s="104">
        <v>0</v>
      </c>
      <c r="E471" s="100"/>
      <c r="F471" s="97">
        <f t="shared" si="33"/>
        <v>0</v>
      </c>
      <c r="G471" s="100"/>
      <c r="H471" s="97">
        <f t="shared" si="34"/>
        <v>0</v>
      </c>
      <c r="I471" s="100"/>
      <c r="J471" s="97">
        <f t="shared" si="35"/>
        <v>0</v>
      </c>
      <c r="K471" s="81"/>
      <c r="L471" s="81"/>
    </row>
    <row r="472" spans="1:12" ht="63.75">
      <c r="A472" s="85">
        <v>72</v>
      </c>
      <c r="B472" s="86" t="s">
        <v>699</v>
      </c>
      <c r="C472" s="87" t="s">
        <v>770</v>
      </c>
      <c r="D472" s="104">
        <v>0</v>
      </c>
      <c r="E472" s="100"/>
      <c r="F472" s="97">
        <f t="shared" si="33"/>
        <v>0</v>
      </c>
      <c r="G472" s="100"/>
      <c r="H472" s="97">
        <f t="shared" si="34"/>
        <v>0</v>
      </c>
      <c r="I472" s="100"/>
      <c r="J472" s="97">
        <f t="shared" si="35"/>
        <v>0</v>
      </c>
      <c r="K472" s="81"/>
      <c r="L472" s="81"/>
    </row>
    <row r="473" spans="1:12" ht="63.75">
      <c r="A473" s="85">
        <v>73</v>
      </c>
      <c r="B473" s="86" t="s">
        <v>700</v>
      </c>
      <c r="C473" s="87" t="s">
        <v>770</v>
      </c>
      <c r="D473" s="104">
        <v>59</v>
      </c>
      <c r="E473" s="100"/>
      <c r="F473" s="97">
        <f t="shared" si="33"/>
        <v>0</v>
      </c>
      <c r="G473" s="100"/>
      <c r="H473" s="97">
        <f t="shared" si="34"/>
        <v>0</v>
      </c>
      <c r="I473" s="100"/>
      <c r="J473" s="97">
        <f t="shared" si="35"/>
        <v>0</v>
      </c>
    </row>
    <row r="474" spans="1:12" ht="76.5">
      <c r="A474" s="85">
        <v>74</v>
      </c>
      <c r="B474" s="86" t="s">
        <v>701</v>
      </c>
      <c r="C474" s="87" t="s">
        <v>770</v>
      </c>
      <c r="D474" s="104">
        <v>74</v>
      </c>
      <c r="E474" s="100"/>
      <c r="F474" s="97">
        <f t="shared" si="33"/>
        <v>0</v>
      </c>
      <c r="G474" s="100"/>
      <c r="H474" s="97">
        <f t="shared" si="34"/>
        <v>0</v>
      </c>
      <c r="I474" s="100"/>
      <c r="J474" s="97">
        <f t="shared" si="35"/>
        <v>0</v>
      </c>
    </row>
    <row r="475" spans="1:12" ht="89.25">
      <c r="A475" s="85">
        <v>75</v>
      </c>
      <c r="B475" s="89" t="s">
        <v>702</v>
      </c>
      <c r="C475" s="87" t="s">
        <v>770</v>
      </c>
      <c r="D475" s="104">
        <v>0</v>
      </c>
      <c r="E475" s="100"/>
      <c r="F475" s="97">
        <f t="shared" si="33"/>
        <v>0</v>
      </c>
      <c r="G475" s="100"/>
      <c r="H475" s="97">
        <f t="shared" si="34"/>
        <v>0</v>
      </c>
      <c r="I475" s="100"/>
      <c r="J475" s="97">
        <f t="shared" si="35"/>
        <v>0</v>
      </c>
      <c r="K475" s="81"/>
      <c r="L475" s="81"/>
    </row>
    <row r="476" spans="1:12" ht="89.25">
      <c r="A476" s="85">
        <v>76</v>
      </c>
      <c r="B476" s="89" t="s">
        <v>703</v>
      </c>
      <c r="C476" s="87" t="s">
        <v>770</v>
      </c>
      <c r="D476" s="104">
        <v>0</v>
      </c>
      <c r="E476" s="100"/>
      <c r="F476" s="97">
        <f t="shared" si="33"/>
        <v>0</v>
      </c>
      <c r="G476" s="100"/>
      <c r="H476" s="97">
        <f t="shared" si="34"/>
        <v>0</v>
      </c>
      <c r="I476" s="100"/>
      <c r="J476" s="97">
        <f t="shared" si="35"/>
        <v>0</v>
      </c>
      <c r="K476" s="81"/>
      <c r="L476" s="81"/>
    </row>
    <row r="477" spans="1:12" ht="89.25">
      <c r="A477" s="85">
        <v>77</v>
      </c>
      <c r="B477" s="89" t="s">
        <v>704</v>
      </c>
      <c r="C477" s="87" t="s">
        <v>770</v>
      </c>
      <c r="D477" s="104">
        <v>0</v>
      </c>
      <c r="E477" s="100"/>
      <c r="F477" s="97">
        <f t="shared" si="33"/>
        <v>0</v>
      </c>
      <c r="G477" s="100"/>
      <c r="H477" s="97">
        <f t="shared" si="34"/>
        <v>0</v>
      </c>
      <c r="I477" s="100"/>
      <c r="J477" s="97">
        <f t="shared" si="35"/>
        <v>0</v>
      </c>
      <c r="K477" s="81"/>
      <c r="L477" s="81"/>
    </row>
    <row r="478" spans="1:12" ht="89.25">
      <c r="A478" s="85">
        <v>78</v>
      </c>
      <c r="B478" s="89" t="s">
        <v>705</v>
      </c>
      <c r="C478" s="87" t="s">
        <v>770</v>
      </c>
      <c r="D478" s="104">
        <v>45</v>
      </c>
      <c r="E478" s="100"/>
      <c r="F478" s="97">
        <f t="shared" si="33"/>
        <v>0</v>
      </c>
      <c r="G478" s="100"/>
      <c r="H478" s="97">
        <f t="shared" si="34"/>
        <v>0</v>
      </c>
      <c r="I478" s="100"/>
      <c r="J478" s="97">
        <f t="shared" si="35"/>
        <v>0</v>
      </c>
    </row>
    <row r="479" spans="1:12" ht="89.25">
      <c r="A479" s="85">
        <v>79</v>
      </c>
      <c r="B479" s="89" t="s">
        <v>706</v>
      </c>
      <c r="C479" s="87" t="s">
        <v>770</v>
      </c>
      <c r="D479" s="104">
        <v>20</v>
      </c>
      <c r="E479" s="100"/>
      <c r="F479" s="97">
        <f t="shared" si="33"/>
        <v>0</v>
      </c>
      <c r="G479" s="100"/>
      <c r="H479" s="97">
        <f t="shared" si="34"/>
        <v>0</v>
      </c>
      <c r="I479" s="100"/>
      <c r="J479" s="97">
        <f t="shared" si="35"/>
        <v>0</v>
      </c>
    </row>
    <row r="480" spans="1:12" ht="89.25">
      <c r="A480" s="85">
        <v>80</v>
      </c>
      <c r="B480" s="89" t="s">
        <v>707</v>
      </c>
      <c r="C480" s="87" t="s">
        <v>770</v>
      </c>
      <c r="D480" s="104">
        <v>14</v>
      </c>
      <c r="E480" s="100"/>
      <c r="F480" s="97">
        <f t="shared" si="33"/>
        <v>0</v>
      </c>
      <c r="G480" s="100"/>
      <c r="H480" s="97">
        <f t="shared" si="34"/>
        <v>0</v>
      </c>
      <c r="I480" s="100"/>
      <c r="J480" s="97">
        <f t="shared" si="35"/>
        <v>0</v>
      </c>
    </row>
    <row r="481" spans="1:12" ht="102">
      <c r="A481" s="85">
        <v>81</v>
      </c>
      <c r="B481" s="89" t="s">
        <v>708</v>
      </c>
      <c r="C481" s="87" t="s">
        <v>770</v>
      </c>
      <c r="D481" s="104">
        <v>0</v>
      </c>
      <c r="E481" s="100"/>
      <c r="F481" s="97">
        <f t="shared" si="33"/>
        <v>0</v>
      </c>
      <c r="G481" s="100"/>
      <c r="H481" s="97">
        <f t="shared" si="34"/>
        <v>0</v>
      </c>
      <c r="I481" s="100"/>
      <c r="J481" s="97">
        <f t="shared" si="35"/>
        <v>0</v>
      </c>
      <c r="K481" s="81"/>
      <c r="L481" s="81"/>
    </row>
    <row r="482" spans="1:12" ht="25.5">
      <c r="A482" s="85">
        <v>82</v>
      </c>
      <c r="B482" s="86" t="s">
        <v>709</v>
      </c>
      <c r="C482" s="87" t="s">
        <v>770</v>
      </c>
      <c r="D482" s="104">
        <v>255</v>
      </c>
      <c r="E482" s="100"/>
      <c r="F482" s="97">
        <f t="shared" si="33"/>
        <v>0</v>
      </c>
      <c r="G482" s="100"/>
      <c r="H482" s="97">
        <f t="shared" si="34"/>
        <v>0</v>
      </c>
      <c r="I482" s="100"/>
      <c r="J482" s="97">
        <f t="shared" si="35"/>
        <v>0</v>
      </c>
    </row>
    <row r="483" spans="1:12" ht="25.5">
      <c r="A483" s="85">
        <v>83</v>
      </c>
      <c r="B483" s="89" t="s">
        <v>710</v>
      </c>
      <c r="C483" s="87" t="s">
        <v>770</v>
      </c>
      <c r="D483" s="104">
        <v>10</v>
      </c>
      <c r="E483" s="100"/>
      <c r="F483" s="97">
        <f t="shared" si="33"/>
        <v>0</v>
      </c>
      <c r="G483" s="100"/>
      <c r="H483" s="97">
        <f t="shared" si="34"/>
        <v>0</v>
      </c>
      <c r="I483" s="100"/>
      <c r="J483" s="97">
        <f t="shared" si="35"/>
        <v>0</v>
      </c>
    </row>
    <row r="484" spans="1:12" ht="51">
      <c r="A484" s="85">
        <v>84</v>
      </c>
      <c r="B484" s="89" t="s">
        <v>711</v>
      </c>
      <c r="C484" s="86" t="s">
        <v>771</v>
      </c>
      <c r="D484" s="104">
        <v>0</v>
      </c>
      <c r="E484" s="100"/>
      <c r="F484" s="97">
        <f t="shared" si="33"/>
        <v>0</v>
      </c>
      <c r="G484" s="100"/>
      <c r="H484" s="97">
        <f t="shared" si="34"/>
        <v>0</v>
      </c>
      <c r="I484" s="100"/>
      <c r="J484" s="97">
        <f t="shared" si="35"/>
        <v>0</v>
      </c>
      <c r="K484" s="81"/>
      <c r="L484" s="81"/>
    </row>
    <row r="485" spans="1:12" ht="51">
      <c r="A485" s="85">
        <v>85</v>
      </c>
      <c r="B485" s="89" t="s">
        <v>712</v>
      </c>
      <c r="C485" s="86" t="s">
        <v>771</v>
      </c>
      <c r="D485" s="104">
        <v>0</v>
      </c>
      <c r="E485" s="100"/>
      <c r="F485" s="97">
        <f t="shared" si="33"/>
        <v>0</v>
      </c>
      <c r="G485" s="100"/>
      <c r="H485" s="97">
        <f t="shared" si="34"/>
        <v>0</v>
      </c>
      <c r="I485" s="100"/>
      <c r="J485" s="97">
        <f t="shared" si="35"/>
        <v>0</v>
      </c>
      <c r="K485" s="81"/>
      <c r="L485" s="81"/>
    </row>
    <row r="486" spans="1:12" ht="51">
      <c r="A486" s="85">
        <v>86</v>
      </c>
      <c r="B486" s="89" t="s">
        <v>713</v>
      </c>
      <c r="C486" s="86" t="s">
        <v>771</v>
      </c>
      <c r="D486" s="104">
        <v>0</v>
      </c>
      <c r="E486" s="100"/>
      <c r="F486" s="97">
        <f t="shared" si="33"/>
        <v>0</v>
      </c>
      <c r="G486" s="100"/>
      <c r="H486" s="97">
        <f t="shared" si="34"/>
        <v>0</v>
      </c>
      <c r="I486" s="100"/>
      <c r="J486" s="97">
        <f t="shared" si="35"/>
        <v>0</v>
      </c>
      <c r="K486" s="81"/>
      <c r="L486" s="81"/>
    </row>
    <row r="487" spans="1:12" ht="51">
      <c r="A487" s="85">
        <v>87</v>
      </c>
      <c r="B487" s="89" t="s">
        <v>714</v>
      </c>
      <c r="C487" s="86" t="s">
        <v>771</v>
      </c>
      <c r="D487" s="104">
        <v>0</v>
      </c>
      <c r="E487" s="100"/>
      <c r="F487" s="97">
        <f t="shared" si="33"/>
        <v>0</v>
      </c>
      <c r="G487" s="100"/>
      <c r="H487" s="97">
        <f t="shared" si="34"/>
        <v>0</v>
      </c>
      <c r="I487" s="100"/>
      <c r="J487" s="97">
        <f t="shared" si="35"/>
        <v>0</v>
      </c>
      <c r="K487" s="81"/>
      <c r="L487" s="81"/>
    </row>
    <row r="488" spans="1:12" ht="25.5">
      <c r="A488" s="85">
        <v>88</v>
      </c>
      <c r="B488" s="86" t="s">
        <v>715</v>
      </c>
      <c r="C488" s="87" t="s">
        <v>770</v>
      </c>
      <c r="D488" s="104">
        <v>0</v>
      </c>
      <c r="E488" s="100"/>
      <c r="F488" s="97">
        <f t="shared" si="33"/>
        <v>0</v>
      </c>
      <c r="G488" s="100"/>
      <c r="H488" s="97">
        <f t="shared" si="34"/>
        <v>0</v>
      </c>
      <c r="I488" s="100"/>
      <c r="J488" s="97">
        <f t="shared" si="35"/>
        <v>0</v>
      </c>
      <c r="K488" s="81"/>
      <c r="L488" s="81"/>
    </row>
    <row r="489" spans="1:12" ht="38.25">
      <c r="A489" s="85">
        <v>89</v>
      </c>
      <c r="B489" s="86" t="s">
        <v>716</v>
      </c>
      <c r="C489" s="87" t="s">
        <v>767</v>
      </c>
      <c r="D489" s="104">
        <v>0</v>
      </c>
      <c r="E489" s="100"/>
      <c r="F489" s="97">
        <f t="shared" si="33"/>
        <v>0</v>
      </c>
      <c r="G489" s="100"/>
      <c r="H489" s="97">
        <f t="shared" si="34"/>
        <v>0</v>
      </c>
      <c r="I489" s="100"/>
      <c r="J489" s="97">
        <f t="shared" si="35"/>
        <v>0</v>
      </c>
      <c r="K489" s="81"/>
      <c r="L489" s="81"/>
    </row>
    <row r="490" spans="1:12" ht="38.25">
      <c r="A490" s="85">
        <v>90</v>
      </c>
      <c r="B490" s="86" t="s">
        <v>717</v>
      </c>
      <c r="C490" s="87" t="s">
        <v>770</v>
      </c>
      <c r="D490" s="104">
        <v>0</v>
      </c>
      <c r="E490" s="100"/>
      <c r="F490" s="97">
        <f t="shared" si="33"/>
        <v>0</v>
      </c>
      <c r="G490" s="100"/>
      <c r="H490" s="97">
        <f t="shared" si="34"/>
        <v>0</v>
      </c>
      <c r="I490" s="100"/>
      <c r="J490" s="97">
        <f t="shared" si="35"/>
        <v>0</v>
      </c>
      <c r="K490" s="81"/>
      <c r="L490" s="81"/>
    </row>
    <row r="491" spans="1:12" ht="38.25">
      <c r="A491" s="85">
        <v>91</v>
      </c>
      <c r="B491" s="86" t="s">
        <v>718</v>
      </c>
      <c r="C491" s="87" t="s">
        <v>770</v>
      </c>
      <c r="D491" s="104">
        <v>0</v>
      </c>
      <c r="E491" s="100"/>
      <c r="F491" s="97">
        <f t="shared" si="33"/>
        <v>0</v>
      </c>
      <c r="G491" s="100"/>
      <c r="H491" s="97">
        <f t="shared" si="34"/>
        <v>0</v>
      </c>
      <c r="I491" s="100"/>
      <c r="J491" s="97">
        <f t="shared" si="35"/>
        <v>0</v>
      </c>
      <c r="K491" s="81"/>
      <c r="L491" s="81"/>
    </row>
    <row r="492" spans="1:12" ht="38.25">
      <c r="A492" s="85">
        <v>92</v>
      </c>
      <c r="B492" s="86" t="s">
        <v>719</v>
      </c>
      <c r="C492" s="87" t="s">
        <v>770</v>
      </c>
      <c r="D492" s="104">
        <v>0</v>
      </c>
      <c r="E492" s="100"/>
      <c r="F492" s="97">
        <f t="shared" si="33"/>
        <v>0</v>
      </c>
      <c r="G492" s="100"/>
      <c r="H492" s="97">
        <f t="shared" si="34"/>
        <v>0</v>
      </c>
      <c r="I492" s="100"/>
      <c r="J492" s="97">
        <f t="shared" si="35"/>
        <v>0</v>
      </c>
      <c r="K492" s="81"/>
      <c r="L492" s="81"/>
    </row>
    <row r="493" spans="1:12" ht="25.5">
      <c r="A493" s="85">
        <v>93</v>
      </c>
      <c r="B493" s="86" t="s">
        <v>720</v>
      </c>
      <c r="C493" s="87" t="s">
        <v>767</v>
      </c>
      <c r="D493" s="104">
        <v>0</v>
      </c>
      <c r="E493" s="100"/>
      <c r="F493" s="97">
        <f t="shared" si="33"/>
        <v>0</v>
      </c>
      <c r="G493" s="100"/>
      <c r="H493" s="97">
        <f t="shared" si="34"/>
        <v>0</v>
      </c>
      <c r="I493" s="100"/>
      <c r="J493" s="97">
        <f t="shared" si="35"/>
        <v>0</v>
      </c>
      <c r="K493" s="81"/>
      <c r="L493" s="81"/>
    </row>
    <row r="494" spans="1:12" ht="25.5">
      <c r="A494" s="85">
        <v>94</v>
      </c>
      <c r="B494" s="86" t="s">
        <v>721</v>
      </c>
      <c r="C494" s="87" t="s">
        <v>767</v>
      </c>
      <c r="D494" s="104">
        <v>0</v>
      </c>
      <c r="E494" s="100"/>
      <c r="F494" s="97">
        <f t="shared" si="33"/>
        <v>0</v>
      </c>
      <c r="G494" s="100"/>
      <c r="H494" s="97">
        <f t="shared" si="34"/>
        <v>0</v>
      </c>
      <c r="I494" s="100"/>
      <c r="J494" s="97">
        <f t="shared" si="35"/>
        <v>0</v>
      </c>
      <c r="K494" s="81"/>
      <c r="L494" s="81"/>
    </row>
    <row r="495" spans="1:12" ht="25.5">
      <c r="A495" s="85">
        <v>95</v>
      </c>
      <c r="B495" s="86" t="s">
        <v>722</v>
      </c>
      <c r="C495" s="87" t="s">
        <v>767</v>
      </c>
      <c r="D495" s="104">
        <v>0</v>
      </c>
      <c r="E495" s="100"/>
      <c r="F495" s="97">
        <f t="shared" si="33"/>
        <v>0</v>
      </c>
      <c r="G495" s="100"/>
      <c r="H495" s="97">
        <f t="shared" si="34"/>
        <v>0</v>
      </c>
      <c r="I495" s="100"/>
      <c r="J495" s="97">
        <f t="shared" si="35"/>
        <v>0</v>
      </c>
      <c r="K495" s="81"/>
      <c r="L495" s="81"/>
    </row>
    <row r="496" spans="1:12" ht="25.5">
      <c r="A496" s="85">
        <v>96</v>
      </c>
      <c r="B496" s="86" t="s">
        <v>723</v>
      </c>
      <c r="C496" s="87" t="s">
        <v>767</v>
      </c>
      <c r="D496" s="104">
        <v>1269</v>
      </c>
      <c r="E496" s="100"/>
      <c r="F496" s="97">
        <f t="shared" si="33"/>
        <v>0</v>
      </c>
      <c r="G496" s="100"/>
      <c r="H496" s="97">
        <f t="shared" si="34"/>
        <v>0</v>
      </c>
      <c r="I496" s="100"/>
      <c r="J496" s="97">
        <f t="shared" si="35"/>
        <v>0</v>
      </c>
    </row>
    <row r="497" spans="1:12" ht="25.5">
      <c r="A497" s="85">
        <v>97</v>
      </c>
      <c r="B497" s="86" t="s">
        <v>724</v>
      </c>
      <c r="C497" s="87" t="s">
        <v>767</v>
      </c>
      <c r="D497" s="104">
        <v>1269</v>
      </c>
      <c r="E497" s="100"/>
      <c r="F497" s="97">
        <f t="shared" ref="F497:F509" si="36">$D497*E497</f>
        <v>0</v>
      </c>
      <c r="G497" s="100"/>
      <c r="H497" s="97">
        <f t="shared" ref="H497:H509" si="37">$D497*G497</f>
        <v>0</v>
      </c>
      <c r="I497" s="100"/>
      <c r="J497" s="97">
        <f t="shared" ref="J497:J509" si="38">$D497*I497</f>
        <v>0</v>
      </c>
    </row>
    <row r="498" spans="1:12" ht="25.5">
      <c r="A498" s="85">
        <v>98</v>
      </c>
      <c r="B498" s="86" t="s">
        <v>725</v>
      </c>
      <c r="C498" s="87" t="s">
        <v>767</v>
      </c>
      <c r="D498" s="104">
        <v>1428</v>
      </c>
      <c r="E498" s="100"/>
      <c r="F498" s="97">
        <f t="shared" si="36"/>
        <v>0</v>
      </c>
      <c r="G498" s="100"/>
      <c r="H498" s="97">
        <f t="shared" si="37"/>
        <v>0</v>
      </c>
      <c r="I498" s="100"/>
      <c r="J498" s="97">
        <f t="shared" si="38"/>
        <v>0</v>
      </c>
    </row>
    <row r="499" spans="1:12" ht="25.5">
      <c r="A499" s="85">
        <v>99</v>
      </c>
      <c r="B499" s="86" t="s">
        <v>726</v>
      </c>
      <c r="C499" s="87" t="s">
        <v>767</v>
      </c>
      <c r="D499" s="104">
        <v>955</v>
      </c>
      <c r="E499" s="100"/>
      <c r="F499" s="97">
        <f t="shared" si="36"/>
        <v>0</v>
      </c>
      <c r="G499" s="100"/>
      <c r="H499" s="97">
        <f t="shared" si="37"/>
        <v>0</v>
      </c>
      <c r="I499" s="100"/>
      <c r="J499" s="97">
        <f t="shared" si="38"/>
        <v>0</v>
      </c>
    </row>
    <row r="500" spans="1:12" ht="25.5">
      <c r="A500" s="85">
        <v>100</v>
      </c>
      <c r="B500" s="86" t="s">
        <v>727</v>
      </c>
      <c r="C500" s="87" t="s">
        <v>767</v>
      </c>
      <c r="D500" s="104">
        <v>0</v>
      </c>
      <c r="E500" s="100"/>
      <c r="F500" s="97">
        <f t="shared" si="36"/>
        <v>0</v>
      </c>
      <c r="G500" s="100"/>
      <c r="H500" s="97">
        <f t="shared" si="37"/>
        <v>0</v>
      </c>
      <c r="I500" s="100"/>
      <c r="J500" s="97">
        <f t="shared" si="38"/>
        <v>0</v>
      </c>
      <c r="K500" s="81"/>
      <c r="L500" s="81"/>
    </row>
    <row r="501" spans="1:12" ht="25.5">
      <c r="A501" s="85">
        <v>101</v>
      </c>
      <c r="B501" s="89" t="s">
        <v>728</v>
      </c>
      <c r="C501" s="87" t="s">
        <v>769</v>
      </c>
      <c r="D501" s="104">
        <v>364</v>
      </c>
      <c r="E501" s="100"/>
      <c r="F501" s="97">
        <f t="shared" si="36"/>
        <v>0</v>
      </c>
      <c r="G501" s="100"/>
      <c r="H501" s="97">
        <f t="shared" si="37"/>
        <v>0</v>
      </c>
      <c r="I501" s="100"/>
      <c r="J501" s="97">
        <f t="shared" si="38"/>
        <v>0</v>
      </c>
    </row>
    <row r="502" spans="1:12" ht="25.5">
      <c r="A502" s="85">
        <v>102</v>
      </c>
      <c r="B502" s="86" t="s">
        <v>729</v>
      </c>
      <c r="C502" s="87" t="s">
        <v>770</v>
      </c>
      <c r="D502" s="104">
        <v>41</v>
      </c>
      <c r="E502" s="100"/>
      <c r="F502" s="97">
        <f t="shared" si="36"/>
        <v>0</v>
      </c>
      <c r="G502" s="100"/>
      <c r="H502" s="97">
        <f t="shared" si="37"/>
        <v>0</v>
      </c>
      <c r="I502" s="100"/>
      <c r="J502" s="97">
        <f t="shared" si="38"/>
        <v>0</v>
      </c>
    </row>
    <row r="503" spans="1:12" ht="38.25">
      <c r="A503" s="85">
        <v>103</v>
      </c>
      <c r="B503" s="86" t="s">
        <v>730</v>
      </c>
      <c r="C503" s="87" t="s">
        <v>769</v>
      </c>
      <c r="D503" s="104">
        <v>0</v>
      </c>
      <c r="E503" s="100"/>
      <c r="F503" s="97">
        <f t="shared" si="36"/>
        <v>0</v>
      </c>
      <c r="G503" s="100"/>
      <c r="H503" s="97">
        <f t="shared" si="37"/>
        <v>0</v>
      </c>
      <c r="I503" s="100"/>
      <c r="J503" s="97">
        <f t="shared" si="38"/>
        <v>0</v>
      </c>
      <c r="K503" s="81"/>
      <c r="L503" s="81"/>
    </row>
    <row r="504" spans="1:12" ht="25.5">
      <c r="A504" s="85">
        <v>104</v>
      </c>
      <c r="B504" s="86" t="s">
        <v>731</v>
      </c>
      <c r="C504" s="87" t="s">
        <v>770</v>
      </c>
      <c r="D504" s="104">
        <v>0</v>
      </c>
      <c r="E504" s="100"/>
      <c r="F504" s="97">
        <f t="shared" si="36"/>
        <v>0</v>
      </c>
      <c r="G504" s="100"/>
      <c r="H504" s="97">
        <f t="shared" si="37"/>
        <v>0</v>
      </c>
      <c r="I504" s="100"/>
      <c r="J504" s="97">
        <f t="shared" si="38"/>
        <v>0</v>
      </c>
      <c r="K504" s="81"/>
      <c r="L504" s="81"/>
    </row>
    <row r="505" spans="1:12" ht="25.5">
      <c r="A505" s="85">
        <v>105</v>
      </c>
      <c r="B505" s="86" t="s">
        <v>732</v>
      </c>
      <c r="C505" s="87" t="s">
        <v>770</v>
      </c>
      <c r="D505" s="104">
        <v>0</v>
      </c>
      <c r="E505" s="100"/>
      <c r="F505" s="97">
        <f t="shared" si="36"/>
        <v>0</v>
      </c>
      <c r="G505" s="100"/>
      <c r="H505" s="97">
        <f t="shared" si="37"/>
        <v>0</v>
      </c>
      <c r="I505" s="100"/>
      <c r="J505" s="97">
        <f t="shared" si="38"/>
        <v>0</v>
      </c>
      <c r="K505" s="81"/>
      <c r="L505" s="81"/>
    </row>
    <row r="506" spans="1:12" ht="25.5">
      <c r="A506" s="85">
        <v>106</v>
      </c>
      <c r="B506" s="86" t="s">
        <v>733</v>
      </c>
      <c r="C506" s="87" t="s">
        <v>770</v>
      </c>
      <c r="D506" s="104">
        <v>0</v>
      </c>
      <c r="E506" s="100"/>
      <c r="F506" s="97">
        <f t="shared" si="36"/>
        <v>0</v>
      </c>
      <c r="G506" s="100"/>
      <c r="H506" s="97">
        <f t="shared" si="37"/>
        <v>0</v>
      </c>
      <c r="I506" s="100"/>
      <c r="J506" s="97">
        <f t="shared" si="38"/>
        <v>0</v>
      </c>
      <c r="K506" s="81"/>
      <c r="L506" s="81"/>
    </row>
    <row r="507" spans="1:12" ht="38.25">
      <c r="A507" s="85">
        <v>107</v>
      </c>
      <c r="B507" s="86" t="s">
        <v>734</v>
      </c>
      <c r="C507" s="87" t="s">
        <v>773</v>
      </c>
      <c r="D507" s="104">
        <v>0</v>
      </c>
      <c r="E507" s="100"/>
      <c r="F507" s="97">
        <f t="shared" si="36"/>
        <v>0</v>
      </c>
      <c r="G507" s="100"/>
      <c r="H507" s="97">
        <f t="shared" si="37"/>
        <v>0</v>
      </c>
      <c r="I507" s="100"/>
      <c r="J507" s="97">
        <f t="shared" si="38"/>
        <v>0</v>
      </c>
      <c r="K507" s="81"/>
      <c r="L507" s="81"/>
    </row>
    <row r="508" spans="1:12" ht="38.25">
      <c r="A508" s="85">
        <v>108</v>
      </c>
      <c r="B508" s="86" t="s">
        <v>735</v>
      </c>
      <c r="C508" s="87" t="s">
        <v>770</v>
      </c>
      <c r="D508" s="104">
        <v>0</v>
      </c>
      <c r="E508" s="100"/>
      <c r="F508" s="97">
        <f t="shared" si="36"/>
        <v>0</v>
      </c>
      <c r="G508" s="100"/>
      <c r="H508" s="97">
        <f t="shared" si="37"/>
        <v>0</v>
      </c>
      <c r="I508" s="100"/>
      <c r="J508" s="97">
        <f t="shared" si="38"/>
        <v>0</v>
      </c>
      <c r="K508" s="81"/>
      <c r="L508" s="81"/>
    </row>
    <row r="509" spans="1:12" ht="25.5">
      <c r="A509" s="85">
        <v>109</v>
      </c>
      <c r="B509" s="86" t="s">
        <v>736</v>
      </c>
      <c r="C509" s="87" t="s">
        <v>773</v>
      </c>
      <c r="D509" s="104">
        <v>0</v>
      </c>
      <c r="E509" s="100"/>
      <c r="F509" s="97">
        <f t="shared" si="36"/>
        <v>0</v>
      </c>
      <c r="G509" s="100"/>
      <c r="H509" s="97">
        <f t="shared" si="37"/>
        <v>0</v>
      </c>
      <c r="I509" s="100"/>
      <c r="J509" s="97">
        <f t="shared" si="38"/>
        <v>0</v>
      </c>
      <c r="K509" s="81"/>
      <c r="L509" s="81"/>
    </row>
    <row r="510" spans="1:12" s="84" customFormat="1" ht="58.5" customHeight="1">
      <c r="A510" s="83"/>
      <c r="B510" s="126" t="s">
        <v>737</v>
      </c>
      <c r="C510" s="139"/>
      <c r="D510" s="103"/>
      <c r="E510" s="99"/>
      <c r="F510" s="96"/>
      <c r="G510" s="99"/>
      <c r="H510" s="96"/>
      <c r="I510" s="99"/>
      <c r="J510" s="96"/>
    </row>
    <row r="511" spans="1:12" ht="25.5">
      <c r="A511" s="85">
        <v>1</v>
      </c>
      <c r="B511" s="86" t="s">
        <v>738</v>
      </c>
      <c r="C511" s="87" t="s">
        <v>764</v>
      </c>
      <c r="D511" s="104">
        <v>0</v>
      </c>
      <c r="E511" s="100"/>
      <c r="F511" s="97">
        <f t="shared" ref="F511:F528" si="39">$D511*E511</f>
        <v>0</v>
      </c>
      <c r="G511" s="100"/>
      <c r="H511" s="97">
        <f t="shared" ref="H511:H528" si="40">$D511*G511</f>
        <v>0</v>
      </c>
      <c r="I511" s="100"/>
      <c r="J511" s="97">
        <f t="shared" ref="J511:J528" si="41">$D511*I511</f>
        <v>0</v>
      </c>
      <c r="K511" s="81"/>
      <c r="L511" s="81"/>
    </row>
    <row r="512" spans="1:12">
      <c r="A512" s="85">
        <v>2</v>
      </c>
      <c r="B512" s="86" t="s">
        <v>248</v>
      </c>
      <c r="C512" s="87" t="s">
        <v>764</v>
      </c>
      <c r="D512" s="104">
        <v>0</v>
      </c>
      <c r="E512" s="100"/>
      <c r="F512" s="97">
        <f t="shared" si="39"/>
        <v>0</v>
      </c>
      <c r="G512" s="100"/>
      <c r="H512" s="97">
        <f t="shared" si="40"/>
        <v>0</v>
      </c>
      <c r="I512" s="100"/>
      <c r="J512" s="97">
        <f t="shared" si="41"/>
        <v>0</v>
      </c>
      <c r="K512" s="81"/>
      <c r="L512" s="81"/>
    </row>
    <row r="513" spans="1:12" ht="38.25">
      <c r="A513" s="85">
        <v>3</v>
      </c>
      <c r="B513" s="86" t="s">
        <v>739</v>
      </c>
      <c r="C513" s="87" t="s">
        <v>765</v>
      </c>
      <c r="D513" s="104">
        <v>0</v>
      </c>
      <c r="E513" s="100"/>
      <c r="F513" s="97">
        <f t="shared" si="39"/>
        <v>0</v>
      </c>
      <c r="G513" s="100"/>
      <c r="H513" s="97">
        <f t="shared" si="40"/>
        <v>0</v>
      </c>
      <c r="I513" s="100"/>
      <c r="J513" s="97">
        <f t="shared" si="41"/>
        <v>0</v>
      </c>
      <c r="K513" s="81"/>
      <c r="L513" s="81"/>
    </row>
    <row r="514" spans="1:12" ht="25.5">
      <c r="A514" s="85">
        <v>4</v>
      </c>
      <c r="B514" s="86" t="s">
        <v>740</v>
      </c>
      <c r="C514" s="87" t="s">
        <v>767</v>
      </c>
      <c r="D514" s="104">
        <v>0</v>
      </c>
      <c r="E514" s="100"/>
      <c r="F514" s="97">
        <f t="shared" si="39"/>
        <v>0</v>
      </c>
      <c r="G514" s="100"/>
      <c r="H514" s="97">
        <f t="shared" si="40"/>
        <v>0</v>
      </c>
      <c r="I514" s="100"/>
      <c r="J514" s="97">
        <f t="shared" si="41"/>
        <v>0</v>
      </c>
      <c r="K514" s="81"/>
      <c r="L514" s="81"/>
    </row>
    <row r="515" spans="1:12" ht="25.5">
      <c r="A515" s="85">
        <v>5</v>
      </c>
      <c r="B515" s="86" t="s">
        <v>741</v>
      </c>
      <c r="C515" s="87" t="s">
        <v>767</v>
      </c>
      <c r="D515" s="104">
        <v>0</v>
      </c>
      <c r="E515" s="100"/>
      <c r="F515" s="97">
        <f t="shared" si="39"/>
        <v>0</v>
      </c>
      <c r="G515" s="100"/>
      <c r="H515" s="97">
        <f t="shared" si="40"/>
        <v>0</v>
      </c>
      <c r="I515" s="100"/>
      <c r="J515" s="97">
        <f t="shared" si="41"/>
        <v>0</v>
      </c>
      <c r="K515" s="81"/>
      <c r="L515" s="81"/>
    </row>
    <row r="516" spans="1:12" ht="25.5">
      <c r="A516" s="85">
        <v>6</v>
      </c>
      <c r="B516" s="86" t="s">
        <v>742</v>
      </c>
      <c r="C516" s="87" t="s">
        <v>767</v>
      </c>
      <c r="D516" s="104">
        <v>0</v>
      </c>
      <c r="E516" s="100"/>
      <c r="F516" s="97">
        <f t="shared" si="39"/>
        <v>0</v>
      </c>
      <c r="G516" s="100"/>
      <c r="H516" s="97">
        <f t="shared" si="40"/>
        <v>0</v>
      </c>
      <c r="I516" s="100"/>
      <c r="J516" s="97">
        <f t="shared" si="41"/>
        <v>0</v>
      </c>
      <c r="K516" s="81"/>
      <c r="L516" s="81"/>
    </row>
    <row r="517" spans="1:12" ht="25.5">
      <c r="A517" s="85">
        <v>7</v>
      </c>
      <c r="B517" s="86" t="s">
        <v>743</v>
      </c>
      <c r="C517" s="87" t="s">
        <v>767</v>
      </c>
      <c r="D517" s="104">
        <v>0</v>
      </c>
      <c r="E517" s="100"/>
      <c r="F517" s="97">
        <f t="shared" si="39"/>
        <v>0</v>
      </c>
      <c r="G517" s="100"/>
      <c r="H517" s="97">
        <f t="shared" si="40"/>
        <v>0</v>
      </c>
      <c r="I517" s="100"/>
      <c r="J517" s="97">
        <f t="shared" si="41"/>
        <v>0</v>
      </c>
      <c r="K517" s="81"/>
      <c r="L517" s="81"/>
    </row>
    <row r="518" spans="1:12" ht="25.5">
      <c r="A518" s="85">
        <v>8</v>
      </c>
      <c r="B518" s="86" t="s">
        <v>744</v>
      </c>
      <c r="C518" s="87" t="s">
        <v>767</v>
      </c>
      <c r="D518" s="104">
        <v>0</v>
      </c>
      <c r="E518" s="100"/>
      <c r="F518" s="97">
        <f t="shared" si="39"/>
        <v>0</v>
      </c>
      <c r="G518" s="100"/>
      <c r="H518" s="97">
        <f t="shared" si="40"/>
        <v>0</v>
      </c>
      <c r="I518" s="100"/>
      <c r="J518" s="97">
        <f t="shared" si="41"/>
        <v>0</v>
      </c>
      <c r="K518" s="81"/>
      <c r="L518" s="81"/>
    </row>
    <row r="519" spans="1:12" ht="25.5">
      <c r="A519" s="85">
        <v>9</v>
      </c>
      <c r="B519" s="86" t="s">
        <v>745</v>
      </c>
      <c r="C519" s="87" t="s">
        <v>770</v>
      </c>
      <c r="D519" s="104">
        <v>0</v>
      </c>
      <c r="E519" s="100"/>
      <c r="F519" s="97">
        <f t="shared" si="39"/>
        <v>0</v>
      </c>
      <c r="G519" s="100"/>
      <c r="H519" s="97">
        <f t="shared" si="40"/>
        <v>0</v>
      </c>
      <c r="I519" s="100"/>
      <c r="J519" s="97">
        <f t="shared" si="41"/>
        <v>0</v>
      </c>
      <c r="K519" s="81"/>
      <c r="L519" s="81"/>
    </row>
    <row r="520" spans="1:12" ht="25.5">
      <c r="A520" s="85">
        <v>10</v>
      </c>
      <c r="B520" s="86" t="s">
        <v>746</v>
      </c>
      <c r="C520" s="87" t="s">
        <v>766</v>
      </c>
      <c r="D520" s="104">
        <v>0</v>
      </c>
      <c r="E520" s="100"/>
      <c r="F520" s="97">
        <f t="shared" si="39"/>
        <v>0</v>
      </c>
      <c r="G520" s="100"/>
      <c r="H520" s="97">
        <f t="shared" si="40"/>
        <v>0</v>
      </c>
      <c r="I520" s="100"/>
      <c r="J520" s="97">
        <f t="shared" si="41"/>
        <v>0</v>
      </c>
      <c r="K520" s="81"/>
      <c r="L520" s="81"/>
    </row>
    <row r="521" spans="1:12" ht="38.25">
      <c r="A521" s="85">
        <v>11</v>
      </c>
      <c r="B521" s="86" t="s">
        <v>747</v>
      </c>
      <c r="C521" s="87" t="s">
        <v>770</v>
      </c>
      <c r="D521" s="104">
        <v>0</v>
      </c>
      <c r="E521" s="100"/>
      <c r="F521" s="97">
        <f t="shared" si="39"/>
        <v>0</v>
      </c>
      <c r="G521" s="100"/>
      <c r="H521" s="97">
        <f t="shared" si="40"/>
        <v>0</v>
      </c>
      <c r="I521" s="100"/>
      <c r="J521" s="97">
        <f t="shared" si="41"/>
        <v>0</v>
      </c>
      <c r="K521" s="81"/>
      <c r="L521" s="81"/>
    </row>
    <row r="522" spans="1:12" ht="63.75">
      <c r="A522" s="85">
        <v>12</v>
      </c>
      <c r="B522" s="86" t="s">
        <v>748</v>
      </c>
      <c r="C522" s="87" t="s">
        <v>770</v>
      </c>
      <c r="D522" s="104">
        <v>0</v>
      </c>
      <c r="E522" s="100"/>
      <c r="F522" s="97">
        <f t="shared" si="39"/>
        <v>0</v>
      </c>
      <c r="G522" s="100"/>
      <c r="H522" s="97">
        <f t="shared" si="40"/>
        <v>0</v>
      </c>
      <c r="I522" s="100"/>
      <c r="J522" s="97">
        <f t="shared" si="41"/>
        <v>0</v>
      </c>
      <c r="K522" s="81"/>
      <c r="L522" s="81"/>
    </row>
    <row r="523" spans="1:12" ht="51">
      <c r="A523" s="85">
        <v>13</v>
      </c>
      <c r="B523" s="86" t="s">
        <v>749</v>
      </c>
      <c r="C523" s="87" t="s">
        <v>767</v>
      </c>
      <c r="D523" s="104">
        <v>0</v>
      </c>
      <c r="E523" s="100"/>
      <c r="F523" s="97">
        <f t="shared" si="39"/>
        <v>0</v>
      </c>
      <c r="G523" s="100"/>
      <c r="H523" s="97">
        <f t="shared" si="40"/>
        <v>0</v>
      </c>
      <c r="I523" s="100"/>
      <c r="J523" s="97">
        <f t="shared" si="41"/>
        <v>0</v>
      </c>
      <c r="K523" s="81"/>
      <c r="L523" s="81"/>
    </row>
    <row r="524" spans="1:12" ht="38.25">
      <c r="A524" s="85">
        <v>14</v>
      </c>
      <c r="B524" s="86" t="s">
        <v>750</v>
      </c>
      <c r="C524" s="86" t="s">
        <v>782</v>
      </c>
      <c r="D524" s="104">
        <v>0</v>
      </c>
      <c r="E524" s="100"/>
      <c r="F524" s="97">
        <f t="shared" si="39"/>
        <v>0</v>
      </c>
      <c r="G524" s="100"/>
      <c r="H524" s="97">
        <f t="shared" si="40"/>
        <v>0</v>
      </c>
      <c r="I524" s="100"/>
      <c r="J524" s="97">
        <f t="shared" si="41"/>
        <v>0</v>
      </c>
      <c r="K524" s="81"/>
      <c r="L524" s="81"/>
    </row>
    <row r="525" spans="1:12" ht="63.75">
      <c r="A525" s="85">
        <v>15</v>
      </c>
      <c r="B525" s="86" t="s">
        <v>751</v>
      </c>
      <c r="C525" s="87" t="s">
        <v>767</v>
      </c>
      <c r="D525" s="104">
        <v>0</v>
      </c>
      <c r="E525" s="100"/>
      <c r="F525" s="97">
        <f t="shared" si="39"/>
        <v>0</v>
      </c>
      <c r="G525" s="100"/>
      <c r="H525" s="97">
        <f t="shared" si="40"/>
        <v>0</v>
      </c>
      <c r="I525" s="100"/>
      <c r="J525" s="97">
        <f t="shared" si="41"/>
        <v>0</v>
      </c>
      <c r="K525" s="81"/>
      <c r="L525" s="81"/>
    </row>
    <row r="526" spans="1:12" ht="25.5">
      <c r="A526" s="85">
        <v>16</v>
      </c>
      <c r="B526" s="86" t="s">
        <v>752</v>
      </c>
      <c r="C526" s="87" t="s">
        <v>767</v>
      </c>
      <c r="D526" s="104">
        <v>0</v>
      </c>
      <c r="E526" s="100"/>
      <c r="F526" s="97">
        <f t="shared" si="39"/>
        <v>0</v>
      </c>
      <c r="G526" s="100"/>
      <c r="H526" s="97">
        <f t="shared" si="40"/>
        <v>0</v>
      </c>
      <c r="I526" s="100"/>
      <c r="J526" s="97">
        <f t="shared" si="41"/>
        <v>0</v>
      </c>
      <c r="K526" s="81"/>
      <c r="L526" s="81"/>
    </row>
    <row r="527" spans="1:12" ht="38.25">
      <c r="A527" s="85">
        <v>17</v>
      </c>
      <c r="B527" s="86" t="s">
        <v>753</v>
      </c>
      <c r="C527" s="87" t="s">
        <v>767</v>
      </c>
      <c r="D527" s="104">
        <v>0</v>
      </c>
      <c r="E527" s="100"/>
      <c r="F527" s="97">
        <f t="shared" si="39"/>
        <v>0</v>
      </c>
      <c r="G527" s="100"/>
      <c r="H527" s="97">
        <f t="shared" si="40"/>
        <v>0</v>
      </c>
      <c r="I527" s="100"/>
      <c r="J527" s="97">
        <f t="shared" si="41"/>
        <v>0</v>
      </c>
      <c r="K527" s="81"/>
      <c r="L527" s="81"/>
    </row>
    <row r="528" spans="1:12" ht="51">
      <c r="A528" s="85">
        <v>18</v>
      </c>
      <c r="B528" s="86" t="s">
        <v>754</v>
      </c>
      <c r="C528" s="87" t="s">
        <v>770</v>
      </c>
      <c r="D528" s="104">
        <v>0</v>
      </c>
      <c r="E528" s="100"/>
      <c r="F528" s="97">
        <f t="shared" si="39"/>
        <v>0</v>
      </c>
      <c r="G528" s="100"/>
      <c r="H528" s="97">
        <f t="shared" si="40"/>
        <v>0</v>
      </c>
      <c r="I528" s="100"/>
      <c r="J528" s="97">
        <f t="shared" si="41"/>
        <v>0</v>
      </c>
      <c r="K528" s="81"/>
      <c r="L528" s="81"/>
    </row>
    <row r="529" spans="1:10" s="92" customFormat="1" ht="20.25" customHeight="1">
      <c r="A529" s="83"/>
      <c r="B529" s="126" t="s">
        <v>755</v>
      </c>
      <c r="C529" s="127"/>
      <c r="D529" s="103"/>
      <c r="E529" s="101"/>
      <c r="F529" s="96"/>
      <c r="G529" s="101"/>
      <c r="H529" s="96"/>
      <c r="I529" s="101"/>
      <c r="J529" s="96"/>
    </row>
    <row r="530" spans="1:10" s="93" customFormat="1" ht="25.5">
      <c r="A530" s="85"/>
      <c r="B530" s="86" t="s">
        <v>756</v>
      </c>
      <c r="C530" s="87" t="s">
        <v>217</v>
      </c>
      <c r="D530" s="104">
        <v>0</v>
      </c>
      <c r="E530" s="102"/>
      <c r="F530" s="98">
        <f t="shared" ref="F530:F536" si="42">$D530*E530</f>
        <v>0</v>
      </c>
      <c r="G530" s="102"/>
      <c r="H530" s="98">
        <f t="shared" ref="H530:H536" si="43">$D530*G530</f>
        <v>0</v>
      </c>
      <c r="I530" s="102"/>
      <c r="J530" s="98">
        <f t="shared" ref="J530:J536" si="44">$D530*I530</f>
        <v>0</v>
      </c>
    </row>
    <row r="531" spans="1:10" s="93" customFormat="1" ht="25.5">
      <c r="A531" s="85"/>
      <c r="B531" s="86" t="s">
        <v>757</v>
      </c>
      <c r="C531" s="87" t="s">
        <v>217</v>
      </c>
      <c r="D531" s="104">
        <v>0</v>
      </c>
      <c r="E531" s="102"/>
      <c r="F531" s="98">
        <f t="shared" si="42"/>
        <v>0</v>
      </c>
      <c r="G531" s="102"/>
      <c r="H531" s="98">
        <f t="shared" si="43"/>
        <v>0</v>
      </c>
      <c r="I531" s="102"/>
      <c r="J531" s="98">
        <f t="shared" si="44"/>
        <v>0</v>
      </c>
    </row>
    <row r="532" spans="1:10" s="93" customFormat="1" ht="51">
      <c r="A532" s="85"/>
      <c r="B532" s="86" t="s">
        <v>758</v>
      </c>
      <c r="C532" s="87"/>
      <c r="D532" s="104">
        <v>0</v>
      </c>
      <c r="E532" s="102"/>
      <c r="F532" s="98">
        <f t="shared" si="42"/>
        <v>0</v>
      </c>
      <c r="G532" s="102"/>
      <c r="H532" s="98">
        <f t="shared" si="43"/>
        <v>0</v>
      </c>
      <c r="I532" s="102"/>
      <c r="J532" s="98">
        <f t="shared" si="44"/>
        <v>0</v>
      </c>
    </row>
    <row r="533" spans="1:10" s="93" customFormat="1" ht="25.5">
      <c r="A533" s="85"/>
      <c r="B533" s="86" t="s">
        <v>759</v>
      </c>
      <c r="C533" s="87" t="s">
        <v>217</v>
      </c>
      <c r="D533" s="104">
        <v>0</v>
      </c>
      <c r="E533" s="102"/>
      <c r="F533" s="98">
        <f t="shared" si="42"/>
        <v>0</v>
      </c>
      <c r="G533" s="102"/>
      <c r="H533" s="98">
        <f t="shared" si="43"/>
        <v>0</v>
      </c>
      <c r="I533" s="102"/>
      <c r="J533" s="98">
        <f t="shared" si="44"/>
        <v>0</v>
      </c>
    </row>
    <row r="534" spans="1:10" s="93" customFormat="1" ht="51">
      <c r="A534" s="85"/>
      <c r="B534" s="86" t="s">
        <v>760</v>
      </c>
      <c r="C534" s="87"/>
      <c r="D534" s="104">
        <v>0</v>
      </c>
      <c r="E534" s="102"/>
      <c r="F534" s="98">
        <f t="shared" si="42"/>
        <v>0</v>
      </c>
      <c r="G534" s="102"/>
      <c r="H534" s="98">
        <f t="shared" si="43"/>
        <v>0</v>
      </c>
      <c r="I534" s="102"/>
      <c r="J534" s="98">
        <f t="shared" si="44"/>
        <v>0</v>
      </c>
    </row>
    <row r="535" spans="1:10" s="93" customFormat="1" ht="25.5">
      <c r="A535" s="85"/>
      <c r="B535" s="86" t="s">
        <v>761</v>
      </c>
      <c r="C535" s="87" t="s">
        <v>217</v>
      </c>
      <c r="D535" s="104">
        <v>0</v>
      </c>
      <c r="E535" s="102"/>
      <c r="F535" s="98">
        <f t="shared" si="42"/>
        <v>0</v>
      </c>
      <c r="G535" s="102"/>
      <c r="H535" s="98">
        <f t="shared" si="43"/>
        <v>0</v>
      </c>
      <c r="I535" s="102"/>
      <c r="J535" s="98">
        <f t="shared" si="44"/>
        <v>0</v>
      </c>
    </row>
    <row r="536" spans="1:10" s="93" customFormat="1" ht="51">
      <c r="A536" s="85"/>
      <c r="B536" s="86" t="s">
        <v>762</v>
      </c>
      <c r="C536" s="87"/>
      <c r="D536" s="104">
        <v>0</v>
      </c>
      <c r="E536" s="102"/>
      <c r="F536" s="98">
        <f t="shared" si="42"/>
        <v>0</v>
      </c>
      <c r="G536" s="102"/>
      <c r="H536" s="98">
        <f t="shared" si="43"/>
        <v>0</v>
      </c>
      <c r="I536" s="102"/>
      <c r="J536" s="98">
        <f t="shared" si="44"/>
        <v>0</v>
      </c>
    </row>
    <row r="537" spans="1:10" s="80" customFormat="1" ht="36.75" thickBot="1">
      <c r="A537" s="94"/>
      <c r="B537" s="120" t="s">
        <v>763</v>
      </c>
      <c r="C537" s="121"/>
      <c r="D537" s="121"/>
      <c r="E537" s="121"/>
      <c r="F537" s="121">
        <f>SUM(F15:F536)</f>
        <v>0</v>
      </c>
      <c r="G537" s="121"/>
      <c r="H537" s="121">
        <f>SUM(H15:H536)</f>
        <v>0</v>
      </c>
      <c r="I537" s="121"/>
      <c r="J537" s="122">
        <f>SUM(J15:J536)</f>
        <v>0</v>
      </c>
    </row>
    <row r="539" spans="1:10" ht="15.75" customHeight="1">
      <c r="A539" s="112"/>
      <c r="B539" s="113"/>
      <c r="C539" s="113"/>
      <c r="D539" s="114"/>
      <c r="E539" s="112"/>
      <c r="F539" s="112"/>
      <c r="G539" s="112"/>
      <c r="H539" s="112"/>
      <c r="I539" s="112"/>
      <c r="J539" s="112"/>
    </row>
    <row r="540" spans="1:10" ht="15.75" customHeight="1">
      <c r="A540" s="112"/>
      <c r="B540" s="112" t="s">
        <v>804</v>
      </c>
      <c r="C540" s="112"/>
      <c r="D540" s="115" t="s">
        <v>802</v>
      </c>
      <c r="E540" s="116"/>
      <c r="F540" s="117" t="s">
        <v>803</v>
      </c>
      <c r="G540" s="117"/>
      <c r="H540" s="117"/>
      <c r="I540" s="117"/>
      <c r="J540" s="112"/>
    </row>
    <row r="541" spans="1:10" ht="15.75" customHeight="1">
      <c r="A541" s="118"/>
      <c r="B541" s="118"/>
      <c r="C541" s="118"/>
      <c r="D541" s="118"/>
      <c r="E541" s="112"/>
      <c r="F541" s="118"/>
      <c r="G541" s="118"/>
      <c r="H541" s="118"/>
      <c r="I541" s="118"/>
      <c r="J541" s="119"/>
    </row>
    <row r="542" spans="1:10" ht="15.75" customHeight="1">
      <c r="A542" s="112"/>
      <c r="B542" s="112"/>
      <c r="C542" s="112"/>
      <c r="D542" s="112"/>
      <c r="E542" s="112"/>
    </row>
    <row r="543" spans="1:10">
      <c r="A543" s="95"/>
    </row>
    <row r="544" spans="1:10">
      <c r="A544" s="95"/>
    </row>
    <row r="545" spans="1:1">
      <c r="A545" s="95"/>
    </row>
  </sheetData>
  <autoFilter ref="A13:K537"/>
  <mergeCells count="19">
    <mergeCell ref="B529:C529"/>
    <mergeCell ref="A6:J6"/>
    <mergeCell ref="A10:J10"/>
    <mergeCell ref="A11:D11"/>
    <mergeCell ref="E11:I11"/>
    <mergeCell ref="A12:J12"/>
    <mergeCell ref="A7:J7"/>
    <mergeCell ref="A8:J8"/>
    <mergeCell ref="A9:J9"/>
    <mergeCell ref="B14:C14"/>
    <mergeCell ref="B237:C237"/>
    <mergeCell ref="B268:C268"/>
    <mergeCell ref="B400:C400"/>
    <mergeCell ref="B510:C510"/>
    <mergeCell ref="B1:J1"/>
    <mergeCell ref="A2:J2"/>
    <mergeCell ref="A3:J3"/>
    <mergeCell ref="A4:J4"/>
    <mergeCell ref="A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topLeftCell="C1" workbookViewId="0">
      <selection activeCell="J3" sqref="J3:K3"/>
    </sheetView>
  </sheetViews>
  <sheetFormatPr defaultRowHeight="14.25"/>
  <cols>
    <col min="1" max="1" width="4.28515625" style="58" customWidth="1"/>
    <col min="2" max="2" width="57" style="58" customWidth="1"/>
    <col min="3" max="3" width="9.140625" style="58" customWidth="1"/>
    <col min="4" max="4" width="16.140625" style="66" customWidth="1"/>
    <col min="5" max="6" width="15.5703125" style="57" customWidth="1"/>
    <col min="7" max="7" width="13.7109375" style="57" customWidth="1"/>
    <col min="8" max="8" width="15.5703125" style="57" customWidth="1"/>
    <col min="9" max="9" width="13.140625" style="57" customWidth="1"/>
    <col min="10" max="10" width="15.140625" style="74" customWidth="1"/>
    <col min="11" max="11" width="15.28515625" style="65" customWidth="1"/>
    <col min="12" max="16384" width="9.140625" style="58"/>
  </cols>
  <sheetData>
    <row r="1" spans="1:11" ht="90" customHeight="1">
      <c r="A1" s="142" t="s">
        <v>221</v>
      </c>
      <c r="B1" s="143"/>
      <c r="C1" s="143"/>
      <c r="D1" s="143"/>
      <c r="E1" s="143"/>
      <c r="F1" s="143"/>
      <c r="G1" s="143"/>
      <c r="H1" s="143"/>
    </row>
    <row r="2" spans="1:11" s="31" customFormat="1" ht="15" thickBot="1">
      <c r="D2" s="32"/>
      <c r="E2" s="42" t="s">
        <v>223</v>
      </c>
      <c r="F2" s="42" t="s">
        <v>224</v>
      </c>
      <c r="G2" s="42" t="s">
        <v>225</v>
      </c>
      <c r="H2" s="42" t="s">
        <v>226</v>
      </c>
      <c r="I2" s="59"/>
      <c r="J2" s="75"/>
      <c r="K2" s="67"/>
    </row>
    <row r="3" spans="1:11" ht="106.5" customHeight="1">
      <c r="A3" s="33" t="s">
        <v>227</v>
      </c>
      <c r="B3" s="3" t="s">
        <v>0</v>
      </c>
      <c r="C3" s="4" t="s">
        <v>1</v>
      </c>
      <c r="D3" s="5" t="s">
        <v>228</v>
      </c>
      <c r="E3" s="43" t="s">
        <v>2</v>
      </c>
      <c r="F3" s="43" t="s">
        <v>2</v>
      </c>
      <c r="G3" s="43" t="s">
        <v>2</v>
      </c>
      <c r="H3" s="43" t="s">
        <v>2</v>
      </c>
      <c r="I3" s="72" t="s">
        <v>229</v>
      </c>
      <c r="J3" s="76" t="s">
        <v>230</v>
      </c>
      <c r="K3" s="73" t="s">
        <v>232</v>
      </c>
    </row>
    <row r="4" spans="1:11">
      <c r="A4" s="40"/>
      <c r="B4" s="140" t="s">
        <v>3</v>
      </c>
      <c r="C4" s="141"/>
      <c r="D4" s="41"/>
      <c r="E4" s="44"/>
      <c r="F4" s="44"/>
      <c r="G4" s="44"/>
      <c r="H4" s="44"/>
    </row>
    <row r="5" spans="1:11">
      <c r="A5" s="1">
        <v>1</v>
      </c>
      <c r="B5" s="6" t="s">
        <v>4</v>
      </c>
      <c r="C5" s="7" t="s">
        <v>5</v>
      </c>
      <c r="D5" s="8">
        <v>11390</v>
      </c>
      <c r="E5" s="45">
        <v>14390</v>
      </c>
      <c r="F5" s="45">
        <v>14800</v>
      </c>
      <c r="G5" s="45">
        <v>13250</v>
      </c>
      <c r="H5" s="45">
        <v>12222</v>
      </c>
      <c r="I5" s="57">
        <f>D5</f>
        <v>11390</v>
      </c>
      <c r="J5" s="74">
        <f>D5-I5</f>
        <v>0</v>
      </c>
      <c r="K5" s="79">
        <f>(D5-I5)/D5</f>
        <v>0</v>
      </c>
    </row>
    <row r="6" spans="1:11">
      <c r="A6" s="1">
        <v>2</v>
      </c>
      <c r="B6" s="6" t="s">
        <v>6</v>
      </c>
      <c r="C6" s="7" t="s">
        <v>5</v>
      </c>
      <c r="D6" s="8">
        <v>36500</v>
      </c>
      <c r="E6" s="45">
        <v>36500</v>
      </c>
      <c r="F6" s="45">
        <v>36500</v>
      </c>
      <c r="G6" s="45">
        <v>36500</v>
      </c>
      <c r="H6" s="45">
        <v>34920</v>
      </c>
      <c r="I6" s="57">
        <f t="shared" ref="I6:I68" si="0">MIN(E6:H6)</f>
        <v>34920</v>
      </c>
      <c r="J6" s="74">
        <f>D6-I6</f>
        <v>1580</v>
      </c>
      <c r="K6" s="65">
        <f>(D6-I6)/D6</f>
        <v>4.3287671232876711E-2</v>
      </c>
    </row>
    <row r="7" spans="1:11">
      <c r="A7" s="69">
        <v>3</v>
      </c>
      <c r="B7" s="70" t="s">
        <v>7</v>
      </c>
      <c r="C7" s="71" t="s">
        <v>5</v>
      </c>
      <c r="D7" s="68" t="s">
        <v>231</v>
      </c>
      <c r="E7" s="45">
        <v>39290</v>
      </c>
      <c r="F7" s="45">
        <v>39900</v>
      </c>
      <c r="G7" s="45">
        <v>39500</v>
      </c>
      <c r="H7" s="45">
        <v>37248</v>
      </c>
      <c r="I7" s="57">
        <f t="shared" si="0"/>
        <v>37248</v>
      </c>
    </row>
    <row r="8" spans="1:11">
      <c r="A8" s="69">
        <v>4</v>
      </c>
      <c r="B8" s="70" t="s">
        <v>8</v>
      </c>
      <c r="C8" s="71" t="s">
        <v>5</v>
      </c>
      <c r="D8" s="68" t="s">
        <v>231</v>
      </c>
      <c r="E8" s="45">
        <v>46380</v>
      </c>
      <c r="F8" s="45">
        <v>46870</v>
      </c>
      <c r="G8" s="45">
        <v>46500</v>
      </c>
      <c r="H8" s="45">
        <v>40740</v>
      </c>
      <c r="I8" s="57">
        <f t="shared" si="0"/>
        <v>40740</v>
      </c>
    </row>
    <row r="9" spans="1:11" ht="25.5">
      <c r="A9" s="1">
        <v>5</v>
      </c>
      <c r="B9" s="6" t="s">
        <v>9</v>
      </c>
      <c r="C9" s="7" t="s">
        <v>10</v>
      </c>
      <c r="D9" s="8">
        <v>11800</v>
      </c>
      <c r="E9" s="45">
        <v>14800</v>
      </c>
      <c r="F9" s="45">
        <v>15800</v>
      </c>
      <c r="G9" s="45">
        <v>15000</v>
      </c>
      <c r="H9" s="45"/>
      <c r="I9" s="57">
        <f>D9</f>
        <v>11800</v>
      </c>
      <c r="J9" s="74">
        <f t="shared" ref="J9:J19" si="1">D9-I9</f>
        <v>0</v>
      </c>
      <c r="K9" s="79">
        <f t="shared" ref="K9:K19" si="2">(D9-I9)/D9</f>
        <v>0</v>
      </c>
    </row>
    <row r="10" spans="1:11">
      <c r="A10" s="1">
        <v>6</v>
      </c>
      <c r="B10" s="6" t="s">
        <v>11</v>
      </c>
      <c r="C10" s="7" t="s">
        <v>10</v>
      </c>
      <c r="D10" s="8">
        <v>11800</v>
      </c>
      <c r="E10" s="45">
        <v>14800</v>
      </c>
      <c r="F10" s="45">
        <v>15800</v>
      </c>
      <c r="G10" s="45">
        <v>15000</v>
      </c>
      <c r="H10" s="45"/>
      <c r="I10" s="57">
        <f>D10</f>
        <v>11800</v>
      </c>
      <c r="J10" s="74">
        <f t="shared" si="1"/>
        <v>0</v>
      </c>
      <c r="K10" s="79">
        <f t="shared" si="2"/>
        <v>0</v>
      </c>
    </row>
    <row r="11" spans="1:11">
      <c r="A11" s="1">
        <v>7</v>
      </c>
      <c r="B11" s="6" t="s">
        <v>12</v>
      </c>
      <c r="C11" s="7" t="s">
        <v>10</v>
      </c>
      <c r="D11" s="8">
        <v>44200</v>
      </c>
      <c r="E11" s="45">
        <v>44200</v>
      </c>
      <c r="F11" s="45">
        <v>44200</v>
      </c>
      <c r="G11" s="45">
        <v>44200</v>
      </c>
      <c r="H11" s="45">
        <v>46560</v>
      </c>
      <c r="I11" s="57">
        <f t="shared" si="0"/>
        <v>44200</v>
      </c>
      <c r="J11" s="74">
        <f t="shared" si="1"/>
        <v>0</v>
      </c>
      <c r="K11" s="65">
        <f t="shared" si="2"/>
        <v>0</v>
      </c>
    </row>
    <row r="12" spans="1:11">
      <c r="A12" s="1">
        <v>8</v>
      </c>
      <c r="B12" s="6" t="s">
        <v>13</v>
      </c>
      <c r="C12" s="7" t="s">
        <v>10</v>
      </c>
      <c r="D12" s="8">
        <v>49000</v>
      </c>
      <c r="E12" s="45">
        <v>49000</v>
      </c>
      <c r="F12" s="45">
        <v>49000</v>
      </c>
      <c r="G12" s="45">
        <v>49000</v>
      </c>
      <c r="H12" s="45">
        <v>48888</v>
      </c>
      <c r="I12" s="57">
        <f t="shared" si="0"/>
        <v>48888</v>
      </c>
      <c r="J12" s="74">
        <f t="shared" si="1"/>
        <v>112</v>
      </c>
      <c r="K12" s="65">
        <f t="shared" si="2"/>
        <v>2.2857142857142859E-3</v>
      </c>
    </row>
    <row r="13" spans="1:11">
      <c r="A13" s="1">
        <v>9</v>
      </c>
      <c r="B13" s="6" t="s">
        <v>14</v>
      </c>
      <c r="C13" s="7" t="s">
        <v>10</v>
      </c>
      <c r="D13" s="8">
        <v>52700</v>
      </c>
      <c r="E13" s="45">
        <v>52700</v>
      </c>
      <c r="F13" s="45">
        <v>52700</v>
      </c>
      <c r="G13" s="45">
        <v>52700</v>
      </c>
      <c r="H13" s="45">
        <v>50052</v>
      </c>
      <c r="I13" s="57">
        <f t="shared" si="0"/>
        <v>50052</v>
      </c>
      <c r="J13" s="74">
        <f t="shared" si="1"/>
        <v>2648</v>
      </c>
      <c r="K13" s="65">
        <f t="shared" si="2"/>
        <v>5.0246679316888046E-2</v>
      </c>
    </row>
    <row r="14" spans="1:11">
      <c r="A14" s="1">
        <v>10</v>
      </c>
      <c r="B14" s="6" t="s">
        <v>15</v>
      </c>
      <c r="C14" s="7" t="s">
        <v>10</v>
      </c>
      <c r="D14" s="8">
        <v>55000</v>
      </c>
      <c r="E14" s="45">
        <v>55000</v>
      </c>
      <c r="F14" s="45">
        <v>55000</v>
      </c>
      <c r="G14" s="45">
        <v>55000</v>
      </c>
      <c r="H14" s="45">
        <v>51216</v>
      </c>
      <c r="I14" s="57">
        <f t="shared" si="0"/>
        <v>51216</v>
      </c>
      <c r="J14" s="74">
        <f t="shared" si="1"/>
        <v>3784</v>
      </c>
      <c r="K14" s="65">
        <f t="shared" si="2"/>
        <v>6.88E-2</v>
      </c>
    </row>
    <row r="15" spans="1:11">
      <c r="A15" s="1">
        <v>11</v>
      </c>
      <c r="B15" s="6" t="s">
        <v>16</v>
      </c>
      <c r="C15" s="7" t="s">
        <v>10</v>
      </c>
      <c r="D15" s="8">
        <v>60725</v>
      </c>
      <c r="E15" s="45">
        <v>60725</v>
      </c>
      <c r="F15" s="45">
        <v>60725</v>
      </c>
      <c r="G15" s="45">
        <v>60725</v>
      </c>
      <c r="H15" s="45">
        <v>53544</v>
      </c>
      <c r="I15" s="57">
        <f t="shared" si="0"/>
        <v>53544</v>
      </c>
      <c r="J15" s="74">
        <f t="shared" si="1"/>
        <v>7181</v>
      </c>
      <c r="K15" s="65">
        <f t="shared" si="2"/>
        <v>0.11825442568958419</v>
      </c>
    </row>
    <row r="16" spans="1:11">
      <c r="A16" s="1">
        <v>12</v>
      </c>
      <c r="B16" s="6" t="s">
        <v>17</v>
      </c>
      <c r="C16" s="7" t="s">
        <v>18</v>
      </c>
      <c r="D16" s="8">
        <v>570</v>
      </c>
      <c r="E16" s="45">
        <v>570</v>
      </c>
      <c r="F16" s="45">
        <v>570</v>
      </c>
      <c r="G16" s="45">
        <v>570</v>
      </c>
      <c r="H16" s="45"/>
      <c r="I16" s="57">
        <f t="shared" si="0"/>
        <v>570</v>
      </c>
      <c r="J16" s="74">
        <f t="shared" si="1"/>
        <v>0</v>
      </c>
      <c r="K16" s="65">
        <f t="shared" si="2"/>
        <v>0</v>
      </c>
    </row>
    <row r="17" spans="1:11">
      <c r="A17" s="1">
        <v>13</v>
      </c>
      <c r="B17" s="6" t="s">
        <v>19</v>
      </c>
      <c r="C17" s="7" t="s">
        <v>18</v>
      </c>
      <c r="D17" s="8">
        <v>570</v>
      </c>
      <c r="E17" s="45">
        <v>570</v>
      </c>
      <c r="F17" s="45">
        <v>570</v>
      </c>
      <c r="G17" s="45">
        <v>570</v>
      </c>
      <c r="H17" s="45"/>
      <c r="I17" s="57">
        <f t="shared" si="0"/>
        <v>570</v>
      </c>
      <c r="J17" s="74">
        <f t="shared" si="1"/>
        <v>0</v>
      </c>
      <c r="K17" s="65">
        <f t="shared" si="2"/>
        <v>0</v>
      </c>
    </row>
    <row r="18" spans="1:11">
      <c r="A18" s="1">
        <v>14</v>
      </c>
      <c r="B18" s="6" t="s">
        <v>20</v>
      </c>
      <c r="C18" s="7" t="s">
        <v>18</v>
      </c>
      <c r="D18" s="8">
        <v>570</v>
      </c>
      <c r="E18" s="45">
        <v>570</v>
      </c>
      <c r="F18" s="45">
        <v>570</v>
      </c>
      <c r="G18" s="45">
        <v>570</v>
      </c>
      <c r="H18" s="45"/>
      <c r="I18" s="57">
        <f t="shared" si="0"/>
        <v>570</v>
      </c>
      <c r="J18" s="74">
        <f t="shared" si="1"/>
        <v>0</v>
      </c>
      <c r="K18" s="65">
        <f t="shared" si="2"/>
        <v>0</v>
      </c>
    </row>
    <row r="19" spans="1:11">
      <c r="A19" s="1">
        <v>15</v>
      </c>
      <c r="B19" s="6" t="s">
        <v>21</v>
      </c>
      <c r="C19" s="7" t="s">
        <v>22</v>
      </c>
      <c r="D19" s="8">
        <v>33700</v>
      </c>
      <c r="E19" s="45">
        <v>33700</v>
      </c>
      <c r="F19" s="45">
        <v>33700</v>
      </c>
      <c r="G19" s="45">
        <v>33700</v>
      </c>
      <c r="H19" s="45"/>
      <c r="I19" s="57">
        <f t="shared" si="0"/>
        <v>33700</v>
      </c>
      <c r="J19" s="74">
        <f t="shared" si="1"/>
        <v>0</v>
      </c>
      <c r="K19" s="65">
        <f t="shared" si="2"/>
        <v>0</v>
      </c>
    </row>
    <row r="20" spans="1:11">
      <c r="A20" s="69">
        <v>16</v>
      </c>
      <c r="B20" s="70" t="s">
        <v>23</v>
      </c>
      <c r="C20" s="71" t="s">
        <v>22</v>
      </c>
      <c r="D20" s="68" t="s">
        <v>231</v>
      </c>
      <c r="E20" s="45">
        <v>29700</v>
      </c>
      <c r="F20" s="45">
        <v>31000</v>
      </c>
      <c r="G20" s="45">
        <v>29500</v>
      </c>
      <c r="H20" s="45"/>
      <c r="I20" s="57">
        <f t="shared" si="0"/>
        <v>29500</v>
      </c>
    </row>
    <row r="21" spans="1:11" ht="25.5">
      <c r="A21" s="1">
        <v>17</v>
      </c>
      <c r="B21" s="6" t="s">
        <v>24</v>
      </c>
      <c r="C21" s="7" t="s">
        <v>22</v>
      </c>
      <c r="D21" s="8">
        <v>73600</v>
      </c>
      <c r="E21" s="45">
        <v>73600</v>
      </c>
      <c r="F21" s="45">
        <v>73600</v>
      </c>
      <c r="G21" s="45">
        <v>73600</v>
      </c>
      <c r="H21" s="45"/>
      <c r="I21" s="57">
        <f t="shared" si="0"/>
        <v>73600</v>
      </c>
      <c r="J21" s="74">
        <f t="shared" ref="J21:J75" si="3">D21-I21</f>
        <v>0</v>
      </c>
      <c r="K21" s="65">
        <f t="shared" ref="K21:K75" si="4">(D21-I21)/D21</f>
        <v>0</v>
      </c>
    </row>
    <row r="22" spans="1:11" ht="25.5">
      <c r="A22" s="1">
        <v>18</v>
      </c>
      <c r="B22" s="6" t="s">
        <v>25</v>
      </c>
      <c r="C22" s="7" t="s">
        <v>26</v>
      </c>
      <c r="D22" s="8">
        <v>194000</v>
      </c>
      <c r="E22" s="45">
        <v>194000</v>
      </c>
      <c r="F22" s="45">
        <v>194000</v>
      </c>
      <c r="G22" s="45">
        <v>180000</v>
      </c>
      <c r="H22" s="45">
        <v>174600</v>
      </c>
      <c r="I22" s="57">
        <f t="shared" si="0"/>
        <v>174600</v>
      </c>
      <c r="J22" s="74">
        <f t="shared" si="3"/>
        <v>19400</v>
      </c>
      <c r="K22" s="65">
        <f t="shared" si="4"/>
        <v>0.1</v>
      </c>
    </row>
    <row r="23" spans="1:11" ht="25.5">
      <c r="A23" s="1">
        <v>19</v>
      </c>
      <c r="B23" s="12" t="s">
        <v>27</v>
      </c>
      <c r="C23" s="9" t="s">
        <v>28</v>
      </c>
      <c r="D23" s="10">
        <v>2800</v>
      </c>
      <c r="E23" s="46">
        <v>2800</v>
      </c>
      <c r="F23" s="46">
        <v>2800</v>
      </c>
      <c r="G23" s="46">
        <v>2800</v>
      </c>
      <c r="H23" s="46">
        <v>10476</v>
      </c>
      <c r="I23" s="57">
        <f t="shared" si="0"/>
        <v>2800</v>
      </c>
      <c r="J23" s="74">
        <f t="shared" si="3"/>
        <v>0</v>
      </c>
      <c r="K23" s="65">
        <f t="shared" si="4"/>
        <v>0</v>
      </c>
    </row>
    <row r="24" spans="1:11" ht="38.25">
      <c r="A24" s="1">
        <v>20</v>
      </c>
      <c r="B24" s="6" t="s">
        <v>29</v>
      </c>
      <c r="C24" s="7" t="s">
        <v>30</v>
      </c>
      <c r="D24" s="8">
        <v>82000</v>
      </c>
      <c r="E24" s="45">
        <v>82000</v>
      </c>
      <c r="F24" s="45">
        <v>82000</v>
      </c>
      <c r="G24" s="45">
        <v>82000</v>
      </c>
      <c r="H24" s="45">
        <v>87300</v>
      </c>
      <c r="I24" s="57">
        <f t="shared" si="0"/>
        <v>82000</v>
      </c>
      <c r="J24" s="74">
        <f t="shared" si="3"/>
        <v>0</v>
      </c>
      <c r="K24" s="65">
        <f t="shared" si="4"/>
        <v>0</v>
      </c>
    </row>
    <row r="25" spans="1:11" ht="25.5">
      <c r="A25" s="1">
        <v>21</v>
      </c>
      <c r="B25" s="6" t="s">
        <v>31</v>
      </c>
      <c r="C25" s="7" t="s">
        <v>32</v>
      </c>
      <c r="D25" s="8">
        <v>64825</v>
      </c>
      <c r="E25" s="45">
        <v>64825</v>
      </c>
      <c r="F25" s="45">
        <v>64825</v>
      </c>
      <c r="G25" s="45">
        <v>64825</v>
      </c>
      <c r="H25" s="45">
        <v>75660</v>
      </c>
      <c r="I25" s="57">
        <f t="shared" si="0"/>
        <v>64825</v>
      </c>
      <c r="J25" s="74">
        <f t="shared" si="3"/>
        <v>0</v>
      </c>
      <c r="K25" s="65">
        <f t="shared" si="4"/>
        <v>0</v>
      </c>
    </row>
    <row r="26" spans="1:11" ht="38.25">
      <c r="A26" s="1">
        <v>22</v>
      </c>
      <c r="B26" s="12" t="s">
        <v>33</v>
      </c>
      <c r="C26" s="9" t="s">
        <v>34</v>
      </c>
      <c r="D26" s="11">
        <v>83000</v>
      </c>
      <c r="E26" s="47">
        <v>83000</v>
      </c>
      <c r="F26" s="47">
        <v>83000</v>
      </c>
      <c r="G26" s="47">
        <v>83000</v>
      </c>
      <c r="H26" s="47">
        <v>128040</v>
      </c>
      <c r="I26" s="57">
        <f t="shared" si="0"/>
        <v>83000</v>
      </c>
      <c r="J26" s="74">
        <f t="shared" si="3"/>
        <v>0</v>
      </c>
      <c r="K26" s="65">
        <f t="shared" si="4"/>
        <v>0</v>
      </c>
    </row>
    <row r="27" spans="1:11" ht="25.5">
      <c r="A27" s="1">
        <v>23</v>
      </c>
      <c r="B27" s="12" t="s">
        <v>35</v>
      </c>
      <c r="C27" s="9" t="s">
        <v>34</v>
      </c>
      <c r="D27" s="11">
        <v>56000</v>
      </c>
      <c r="E27" s="47">
        <v>56000</v>
      </c>
      <c r="F27" s="47">
        <v>56000</v>
      </c>
      <c r="G27" s="47">
        <v>56000</v>
      </c>
      <c r="H27" s="47">
        <v>69840</v>
      </c>
      <c r="I27" s="57">
        <f t="shared" si="0"/>
        <v>56000</v>
      </c>
      <c r="J27" s="74">
        <f t="shared" si="3"/>
        <v>0</v>
      </c>
      <c r="K27" s="65">
        <f t="shared" si="4"/>
        <v>0</v>
      </c>
    </row>
    <row r="28" spans="1:11" ht="25.5">
      <c r="A28" s="1">
        <v>24</v>
      </c>
      <c r="B28" s="12" t="s">
        <v>36</v>
      </c>
      <c r="C28" s="9" t="s">
        <v>34</v>
      </c>
      <c r="D28" s="11">
        <v>65000</v>
      </c>
      <c r="E28" s="47">
        <v>65000</v>
      </c>
      <c r="F28" s="47">
        <v>65000</v>
      </c>
      <c r="G28" s="47">
        <v>65000</v>
      </c>
      <c r="H28" s="47">
        <v>75660</v>
      </c>
      <c r="I28" s="57">
        <f t="shared" si="0"/>
        <v>65000</v>
      </c>
      <c r="J28" s="74">
        <f t="shared" si="3"/>
        <v>0</v>
      </c>
      <c r="K28" s="65">
        <f t="shared" si="4"/>
        <v>0</v>
      </c>
    </row>
    <row r="29" spans="1:11" ht="25.5">
      <c r="A29" s="1">
        <v>25</v>
      </c>
      <c r="B29" s="12" t="s">
        <v>37</v>
      </c>
      <c r="C29" s="9" t="s">
        <v>34</v>
      </c>
      <c r="D29" s="11">
        <v>68000</v>
      </c>
      <c r="E29" s="47">
        <v>68000</v>
      </c>
      <c r="F29" s="47">
        <v>68000</v>
      </c>
      <c r="G29" s="47">
        <v>68000</v>
      </c>
      <c r="H29" s="47">
        <v>79152</v>
      </c>
      <c r="I29" s="57">
        <f t="shared" si="0"/>
        <v>68000</v>
      </c>
      <c r="J29" s="74">
        <f t="shared" si="3"/>
        <v>0</v>
      </c>
      <c r="K29" s="65">
        <f t="shared" si="4"/>
        <v>0</v>
      </c>
    </row>
    <row r="30" spans="1:11" ht="25.5">
      <c r="A30" s="1">
        <v>26</v>
      </c>
      <c r="B30" s="12" t="s">
        <v>38</v>
      </c>
      <c r="C30" s="9" t="s">
        <v>34</v>
      </c>
      <c r="D30" s="11">
        <v>69000</v>
      </c>
      <c r="E30" s="47">
        <v>69000</v>
      </c>
      <c r="F30" s="47">
        <v>69000</v>
      </c>
      <c r="G30" s="47">
        <v>69000</v>
      </c>
      <c r="H30" s="47">
        <v>81480</v>
      </c>
      <c r="I30" s="57">
        <f t="shared" si="0"/>
        <v>69000</v>
      </c>
      <c r="J30" s="74">
        <f t="shared" si="3"/>
        <v>0</v>
      </c>
      <c r="K30" s="65">
        <f t="shared" si="4"/>
        <v>0</v>
      </c>
    </row>
    <row r="31" spans="1:11" ht="25.5">
      <c r="A31" s="1">
        <v>27</v>
      </c>
      <c r="B31" s="12" t="s">
        <v>39</v>
      </c>
      <c r="C31" s="9" t="s">
        <v>34</v>
      </c>
      <c r="D31" s="11">
        <v>45000</v>
      </c>
      <c r="E31" s="47">
        <v>45000</v>
      </c>
      <c r="F31" s="47">
        <v>45000</v>
      </c>
      <c r="G31" s="47">
        <v>45000</v>
      </c>
      <c r="H31" s="47">
        <v>64020</v>
      </c>
      <c r="I31" s="57">
        <f t="shared" si="0"/>
        <v>45000</v>
      </c>
      <c r="J31" s="74">
        <f t="shared" si="3"/>
        <v>0</v>
      </c>
      <c r="K31" s="65">
        <f t="shared" si="4"/>
        <v>0</v>
      </c>
    </row>
    <row r="32" spans="1:11" ht="25.5">
      <c r="A32" s="1">
        <v>28</v>
      </c>
      <c r="B32" s="12" t="s">
        <v>40</v>
      </c>
      <c r="C32" s="9" t="s">
        <v>34</v>
      </c>
      <c r="D32" s="11">
        <v>58000</v>
      </c>
      <c r="E32" s="47">
        <v>58000</v>
      </c>
      <c r="F32" s="47">
        <v>58000</v>
      </c>
      <c r="G32" s="47">
        <v>58000</v>
      </c>
      <c r="H32" s="47">
        <v>75660</v>
      </c>
      <c r="I32" s="57">
        <f t="shared" si="0"/>
        <v>58000</v>
      </c>
      <c r="J32" s="74">
        <f t="shared" si="3"/>
        <v>0</v>
      </c>
      <c r="K32" s="65">
        <f t="shared" si="4"/>
        <v>0</v>
      </c>
    </row>
    <row r="33" spans="1:11" ht="25.5">
      <c r="A33" s="1">
        <v>29</v>
      </c>
      <c r="B33" s="12" t="s">
        <v>41</v>
      </c>
      <c r="C33" s="9" t="s">
        <v>34</v>
      </c>
      <c r="D33" s="11">
        <v>49000</v>
      </c>
      <c r="E33" s="47">
        <v>49000</v>
      </c>
      <c r="F33" s="47">
        <v>49000</v>
      </c>
      <c r="G33" s="47">
        <v>49000</v>
      </c>
      <c r="H33" s="47">
        <v>75660</v>
      </c>
      <c r="I33" s="57">
        <f t="shared" si="0"/>
        <v>49000</v>
      </c>
      <c r="J33" s="74">
        <f t="shared" si="3"/>
        <v>0</v>
      </c>
      <c r="K33" s="65">
        <f t="shared" si="4"/>
        <v>0</v>
      </c>
    </row>
    <row r="34" spans="1:11" ht="25.5">
      <c r="A34" s="1">
        <v>30</v>
      </c>
      <c r="B34" s="12" t="s">
        <v>42</v>
      </c>
      <c r="C34" s="9" t="s">
        <v>34</v>
      </c>
      <c r="D34" s="11">
        <v>62000</v>
      </c>
      <c r="E34" s="47">
        <v>62000</v>
      </c>
      <c r="F34" s="47">
        <v>62000</v>
      </c>
      <c r="G34" s="47">
        <v>62000</v>
      </c>
      <c r="H34" s="47">
        <v>75660</v>
      </c>
      <c r="I34" s="57">
        <f t="shared" si="0"/>
        <v>62000</v>
      </c>
      <c r="J34" s="74">
        <f t="shared" si="3"/>
        <v>0</v>
      </c>
      <c r="K34" s="65">
        <f t="shared" si="4"/>
        <v>0</v>
      </c>
    </row>
    <row r="35" spans="1:11" ht="25.5">
      <c r="A35" s="1">
        <v>31</v>
      </c>
      <c r="B35" s="6" t="s">
        <v>43</v>
      </c>
      <c r="C35" s="7" t="s">
        <v>30</v>
      </c>
      <c r="D35" s="8">
        <v>68000</v>
      </c>
      <c r="E35" s="45">
        <v>68000</v>
      </c>
      <c r="F35" s="45">
        <v>68000</v>
      </c>
      <c r="G35" s="45">
        <v>68000</v>
      </c>
      <c r="H35" s="45">
        <v>87300</v>
      </c>
      <c r="I35" s="57">
        <f t="shared" si="0"/>
        <v>68000</v>
      </c>
      <c r="J35" s="74">
        <f t="shared" si="3"/>
        <v>0</v>
      </c>
      <c r="K35" s="65">
        <f t="shared" si="4"/>
        <v>0</v>
      </c>
    </row>
    <row r="36" spans="1:11">
      <c r="A36" s="1">
        <v>32</v>
      </c>
      <c r="B36" s="12" t="s">
        <v>44</v>
      </c>
      <c r="C36" s="9" t="s">
        <v>34</v>
      </c>
      <c r="D36" s="11">
        <v>11000</v>
      </c>
      <c r="E36" s="47">
        <v>11000</v>
      </c>
      <c r="F36" s="47">
        <v>11000</v>
      </c>
      <c r="G36" s="47">
        <v>11000</v>
      </c>
      <c r="H36" s="47">
        <v>23280</v>
      </c>
      <c r="I36" s="57">
        <f t="shared" si="0"/>
        <v>11000</v>
      </c>
      <c r="J36" s="74">
        <f t="shared" si="3"/>
        <v>0</v>
      </c>
      <c r="K36" s="65">
        <f t="shared" si="4"/>
        <v>0</v>
      </c>
    </row>
    <row r="37" spans="1:11">
      <c r="A37" s="1">
        <v>33</v>
      </c>
      <c r="B37" s="12" t="s">
        <v>45</v>
      </c>
      <c r="C37" s="9" t="s">
        <v>34</v>
      </c>
      <c r="D37" s="11">
        <v>62500</v>
      </c>
      <c r="E37" s="47">
        <v>62500</v>
      </c>
      <c r="F37" s="47">
        <v>62500</v>
      </c>
      <c r="G37" s="47">
        <v>62500</v>
      </c>
      <c r="H37" s="47"/>
      <c r="I37" s="57">
        <f t="shared" si="0"/>
        <v>62500</v>
      </c>
      <c r="J37" s="74">
        <f t="shared" si="3"/>
        <v>0</v>
      </c>
      <c r="K37" s="65">
        <f t="shared" si="4"/>
        <v>0</v>
      </c>
    </row>
    <row r="38" spans="1:11">
      <c r="A38" s="1">
        <v>34</v>
      </c>
      <c r="B38" s="12" t="s">
        <v>46</v>
      </c>
      <c r="C38" s="9" t="s">
        <v>26</v>
      </c>
      <c r="D38" s="11">
        <v>15000</v>
      </c>
      <c r="E38" s="47">
        <v>15000</v>
      </c>
      <c r="F38" s="47">
        <v>15000</v>
      </c>
      <c r="G38" s="47">
        <v>15000</v>
      </c>
      <c r="H38" s="47">
        <v>29100</v>
      </c>
      <c r="I38" s="57">
        <f t="shared" si="0"/>
        <v>15000</v>
      </c>
      <c r="J38" s="74">
        <f t="shared" si="3"/>
        <v>0</v>
      </c>
      <c r="K38" s="65">
        <f t="shared" si="4"/>
        <v>0</v>
      </c>
    </row>
    <row r="39" spans="1:11">
      <c r="A39" s="1">
        <v>35</v>
      </c>
      <c r="B39" s="12" t="s">
        <v>47</v>
      </c>
      <c r="C39" s="9" t="s">
        <v>26</v>
      </c>
      <c r="D39" s="11">
        <v>6000</v>
      </c>
      <c r="E39" s="47">
        <v>6000</v>
      </c>
      <c r="F39" s="47">
        <v>6000</v>
      </c>
      <c r="G39" s="47">
        <v>6000</v>
      </c>
      <c r="H39" s="47">
        <v>29100</v>
      </c>
      <c r="I39" s="57">
        <f t="shared" si="0"/>
        <v>6000</v>
      </c>
      <c r="J39" s="74">
        <f t="shared" si="3"/>
        <v>0</v>
      </c>
      <c r="K39" s="65">
        <f t="shared" si="4"/>
        <v>0</v>
      </c>
    </row>
    <row r="40" spans="1:11">
      <c r="A40" s="1">
        <v>36</v>
      </c>
      <c r="B40" s="12" t="s">
        <v>48</v>
      </c>
      <c r="C40" s="9" t="s">
        <v>26</v>
      </c>
      <c r="D40" s="11">
        <v>98000</v>
      </c>
      <c r="E40" s="47">
        <v>98000</v>
      </c>
      <c r="F40" s="47">
        <v>98000</v>
      </c>
      <c r="G40" s="47">
        <v>98000</v>
      </c>
      <c r="H40" s="47"/>
      <c r="I40" s="57">
        <f t="shared" si="0"/>
        <v>98000</v>
      </c>
      <c r="J40" s="74">
        <f t="shared" si="3"/>
        <v>0</v>
      </c>
      <c r="K40" s="65">
        <f t="shared" si="4"/>
        <v>0</v>
      </c>
    </row>
    <row r="41" spans="1:11">
      <c r="A41" s="1">
        <v>37</v>
      </c>
      <c r="B41" s="12" t="s">
        <v>49</v>
      </c>
      <c r="C41" s="9" t="s">
        <v>26</v>
      </c>
      <c r="D41" s="11">
        <v>11000</v>
      </c>
      <c r="E41" s="47">
        <v>11000</v>
      </c>
      <c r="F41" s="47">
        <v>11000</v>
      </c>
      <c r="G41" s="47">
        <v>11000</v>
      </c>
      <c r="H41" s="47">
        <v>34920</v>
      </c>
      <c r="I41" s="57">
        <f t="shared" si="0"/>
        <v>11000</v>
      </c>
      <c r="J41" s="74">
        <f t="shared" si="3"/>
        <v>0</v>
      </c>
      <c r="K41" s="65">
        <f t="shared" si="4"/>
        <v>0</v>
      </c>
    </row>
    <row r="42" spans="1:11">
      <c r="A42" s="1">
        <v>38</v>
      </c>
      <c r="B42" s="12" t="s">
        <v>50</v>
      </c>
      <c r="C42" s="9" t="s">
        <v>26</v>
      </c>
      <c r="D42" s="11">
        <v>5000</v>
      </c>
      <c r="E42" s="47">
        <v>5000</v>
      </c>
      <c r="F42" s="47">
        <v>5000</v>
      </c>
      <c r="G42" s="47">
        <v>5000</v>
      </c>
      <c r="H42" s="47">
        <v>34920</v>
      </c>
      <c r="I42" s="57">
        <f t="shared" si="0"/>
        <v>5000</v>
      </c>
      <c r="J42" s="74">
        <f t="shared" si="3"/>
        <v>0</v>
      </c>
      <c r="K42" s="65">
        <f t="shared" si="4"/>
        <v>0</v>
      </c>
    </row>
    <row r="43" spans="1:11" ht="25.5">
      <c r="A43" s="1">
        <v>39</v>
      </c>
      <c r="B43" s="12" t="s">
        <v>51</v>
      </c>
      <c r="C43" s="9" t="s">
        <v>34</v>
      </c>
      <c r="D43" s="11">
        <v>14000</v>
      </c>
      <c r="E43" s="47">
        <v>14000</v>
      </c>
      <c r="F43" s="47">
        <v>14000</v>
      </c>
      <c r="G43" s="47">
        <v>14000</v>
      </c>
      <c r="H43" s="47">
        <v>23280</v>
      </c>
      <c r="I43" s="57">
        <f t="shared" si="0"/>
        <v>14000</v>
      </c>
      <c r="J43" s="74">
        <f t="shared" si="3"/>
        <v>0</v>
      </c>
      <c r="K43" s="65">
        <f t="shared" si="4"/>
        <v>0</v>
      </c>
    </row>
    <row r="44" spans="1:11" ht="25.5">
      <c r="A44" s="1">
        <v>40</v>
      </c>
      <c r="B44" s="6" t="s">
        <v>52</v>
      </c>
      <c r="C44" s="7" t="s">
        <v>30</v>
      </c>
      <c r="D44" s="8">
        <v>28000</v>
      </c>
      <c r="E44" s="45">
        <v>28000</v>
      </c>
      <c r="F44" s="45">
        <v>28000</v>
      </c>
      <c r="G44" s="45">
        <v>28000</v>
      </c>
      <c r="H44" s="45"/>
      <c r="I44" s="57">
        <f t="shared" si="0"/>
        <v>28000</v>
      </c>
      <c r="J44" s="74">
        <f t="shared" si="3"/>
        <v>0</v>
      </c>
      <c r="K44" s="65">
        <f t="shared" si="4"/>
        <v>0</v>
      </c>
    </row>
    <row r="45" spans="1:11" ht="25.5">
      <c r="A45" s="1">
        <v>41</v>
      </c>
      <c r="B45" s="6" t="s">
        <v>53</v>
      </c>
      <c r="C45" s="7" t="s">
        <v>30</v>
      </c>
      <c r="D45" s="8">
        <v>32000</v>
      </c>
      <c r="E45" s="45">
        <v>32000</v>
      </c>
      <c r="F45" s="45">
        <v>32000</v>
      </c>
      <c r="G45" s="45">
        <v>32000</v>
      </c>
      <c r="H45" s="45"/>
      <c r="I45" s="57">
        <f t="shared" si="0"/>
        <v>32000</v>
      </c>
      <c r="J45" s="74">
        <f t="shared" si="3"/>
        <v>0</v>
      </c>
      <c r="K45" s="65">
        <f t="shared" si="4"/>
        <v>0</v>
      </c>
    </row>
    <row r="46" spans="1:11" ht="25.5">
      <c r="A46" s="1">
        <v>42</v>
      </c>
      <c r="B46" s="6" t="s">
        <v>54</v>
      </c>
      <c r="C46" s="7" t="s">
        <v>28</v>
      </c>
      <c r="D46" s="8">
        <v>17500</v>
      </c>
      <c r="E46" s="45">
        <v>17500</v>
      </c>
      <c r="F46" s="45">
        <v>17500</v>
      </c>
      <c r="G46" s="45">
        <v>17500</v>
      </c>
      <c r="H46" s="45"/>
      <c r="I46" s="57">
        <f t="shared" si="0"/>
        <v>17500</v>
      </c>
      <c r="J46" s="74">
        <f t="shared" si="3"/>
        <v>0</v>
      </c>
      <c r="K46" s="65">
        <f t="shared" si="4"/>
        <v>0</v>
      </c>
    </row>
    <row r="47" spans="1:11">
      <c r="A47" s="1">
        <v>43</v>
      </c>
      <c r="B47" s="6" t="s">
        <v>55</v>
      </c>
      <c r="C47" s="7" t="s">
        <v>30</v>
      </c>
      <c r="D47" s="8">
        <v>3900</v>
      </c>
      <c r="E47" s="45">
        <v>4200</v>
      </c>
      <c r="F47" s="45">
        <v>4500</v>
      </c>
      <c r="G47" s="45">
        <v>4300</v>
      </c>
      <c r="H47" s="45">
        <v>5820</v>
      </c>
      <c r="I47" s="57">
        <f>D47</f>
        <v>3900</v>
      </c>
      <c r="J47" s="74">
        <f t="shared" si="3"/>
        <v>0</v>
      </c>
      <c r="K47" s="65">
        <f t="shared" si="4"/>
        <v>0</v>
      </c>
    </row>
    <row r="48" spans="1:11">
      <c r="A48" s="1">
        <v>44</v>
      </c>
      <c r="B48" s="6" t="s">
        <v>56</v>
      </c>
      <c r="C48" s="7" t="s">
        <v>30</v>
      </c>
      <c r="D48" s="8">
        <v>11790</v>
      </c>
      <c r="E48" s="45">
        <v>11790</v>
      </c>
      <c r="F48" s="45">
        <v>11790</v>
      </c>
      <c r="G48" s="45">
        <v>11790</v>
      </c>
      <c r="H48" s="45">
        <v>11640</v>
      </c>
      <c r="I48" s="57">
        <f t="shared" si="0"/>
        <v>11640</v>
      </c>
      <c r="J48" s="74">
        <f t="shared" si="3"/>
        <v>150</v>
      </c>
      <c r="K48" s="65">
        <f t="shared" si="4"/>
        <v>1.2722646310432569E-2</v>
      </c>
    </row>
    <row r="49" spans="1:11">
      <c r="A49" s="1">
        <v>45</v>
      </c>
      <c r="B49" s="6" t="s">
        <v>57</v>
      </c>
      <c r="C49" s="7" t="s">
        <v>30</v>
      </c>
      <c r="D49" s="8">
        <v>3650</v>
      </c>
      <c r="E49" s="45">
        <v>4450</v>
      </c>
      <c r="F49" s="45">
        <v>4500</v>
      </c>
      <c r="G49" s="45">
        <v>4435</v>
      </c>
      <c r="H49" s="45">
        <v>5238</v>
      </c>
      <c r="I49" s="57">
        <f>D49</f>
        <v>3650</v>
      </c>
      <c r="J49" s="74">
        <f t="shared" si="3"/>
        <v>0</v>
      </c>
      <c r="K49" s="65">
        <f t="shared" si="4"/>
        <v>0</v>
      </c>
    </row>
    <row r="50" spans="1:11" ht="25.5">
      <c r="A50" s="1">
        <v>46</v>
      </c>
      <c r="B50" s="6" t="s">
        <v>58</v>
      </c>
      <c r="C50" s="7" t="s">
        <v>30</v>
      </c>
      <c r="D50" s="8">
        <v>16550</v>
      </c>
      <c r="E50" s="45">
        <v>16550</v>
      </c>
      <c r="F50" s="45">
        <v>16550</v>
      </c>
      <c r="G50" s="45">
        <v>16550</v>
      </c>
      <c r="H50" s="45">
        <v>23280</v>
      </c>
      <c r="I50" s="57">
        <f t="shared" si="0"/>
        <v>16550</v>
      </c>
      <c r="J50" s="74">
        <f t="shared" si="3"/>
        <v>0</v>
      </c>
      <c r="K50" s="65">
        <f t="shared" si="4"/>
        <v>0</v>
      </c>
    </row>
    <row r="51" spans="1:11" ht="25.5">
      <c r="A51" s="1">
        <v>47</v>
      </c>
      <c r="B51" s="12" t="s">
        <v>59</v>
      </c>
      <c r="C51" s="7" t="s">
        <v>28</v>
      </c>
      <c r="D51" s="11">
        <v>2548</v>
      </c>
      <c r="E51" s="47">
        <v>2548</v>
      </c>
      <c r="F51" s="47">
        <v>2548</v>
      </c>
      <c r="G51" s="47">
        <v>2548</v>
      </c>
      <c r="H51" s="47"/>
      <c r="I51" s="57">
        <f t="shared" si="0"/>
        <v>2548</v>
      </c>
      <c r="J51" s="74">
        <f t="shared" si="3"/>
        <v>0</v>
      </c>
      <c r="K51" s="65">
        <f t="shared" si="4"/>
        <v>0</v>
      </c>
    </row>
    <row r="52" spans="1:11" ht="25.5">
      <c r="A52" s="1">
        <v>48</v>
      </c>
      <c r="B52" s="6" t="s">
        <v>60</v>
      </c>
      <c r="C52" s="7" t="s">
        <v>30</v>
      </c>
      <c r="D52" s="8">
        <v>13880</v>
      </c>
      <c r="E52" s="45">
        <v>13880</v>
      </c>
      <c r="F52" s="45">
        <v>13880</v>
      </c>
      <c r="G52" s="45">
        <v>13880</v>
      </c>
      <c r="H52" s="45">
        <v>20952</v>
      </c>
      <c r="I52" s="57">
        <f t="shared" si="0"/>
        <v>13880</v>
      </c>
      <c r="J52" s="74">
        <f t="shared" si="3"/>
        <v>0</v>
      </c>
      <c r="K52" s="65">
        <f t="shared" si="4"/>
        <v>0</v>
      </c>
    </row>
    <row r="53" spans="1:11" ht="38.25">
      <c r="A53" s="1">
        <v>49</v>
      </c>
      <c r="B53" s="13" t="s">
        <v>61</v>
      </c>
      <c r="C53" s="9" t="s">
        <v>32</v>
      </c>
      <c r="D53" s="10">
        <v>5200</v>
      </c>
      <c r="E53" s="46">
        <v>5200</v>
      </c>
      <c r="F53" s="46">
        <v>5200</v>
      </c>
      <c r="G53" s="46">
        <v>5200</v>
      </c>
      <c r="H53" s="46"/>
      <c r="I53" s="57">
        <f t="shared" si="0"/>
        <v>5200</v>
      </c>
      <c r="J53" s="74">
        <f t="shared" si="3"/>
        <v>0</v>
      </c>
      <c r="K53" s="65">
        <f t="shared" si="4"/>
        <v>0</v>
      </c>
    </row>
    <row r="54" spans="1:11" ht="38.25">
      <c r="A54" s="1">
        <v>50</v>
      </c>
      <c r="B54" s="12" t="s">
        <v>63</v>
      </c>
      <c r="C54" s="9" t="s">
        <v>32</v>
      </c>
      <c r="D54" s="11">
        <v>17250</v>
      </c>
      <c r="E54" s="47">
        <v>17250</v>
      </c>
      <c r="F54" s="47">
        <v>17250</v>
      </c>
      <c r="G54" s="47">
        <v>17250</v>
      </c>
      <c r="H54" s="47">
        <v>20952</v>
      </c>
      <c r="I54" s="57">
        <f t="shared" si="0"/>
        <v>17250</v>
      </c>
      <c r="J54" s="74">
        <f t="shared" si="3"/>
        <v>0</v>
      </c>
      <c r="K54" s="65">
        <f t="shared" si="4"/>
        <v>0</v>
      </c>
    </row>
    <row r="55" spans="1:11">
      <c r="A55" s="1">
        <v>51</v>
      </c>
      <c r="B55" s="6" t="s">
        <v>64</v>
      </c>
      <c r="C55" s="7" t="s">
        <v>65</v>
      </c>
      <c r="D55" s="8">
        <v>2400</v>
      </c>
      <c r="E55" s="45">
        <v>2400</v>
      </c>
      <c r="F55" s="45">
        <v>2400</v>
      </c>
      <c r="G55" s="45">
        <v>2400</v>
      </c>
      <c r="H55" s="45">
        <v>2910</v>
      </c>
      <c r="I55" s="57">
        <f t="shared" si="0"/>
        <v>2400</v>
      </c>
      <c r="J55" s="74">
        <f t="shared" si="3"/>
        <v>0</v>
      </c>
      <c r="K55" s="65">
        <f t="shared" si="4"/>
        <v>0</v>
      </c>
    </row>
    <row r="56" spans="1:11">
      <c r="A56" s="1">
        <v>52</v>
      </c>
      <c r="B56" s="12" t="s">
        <v>66</v>
      </c>
      <c r="C56" s="9" t="s">
        <v>67</v>
      </c>
      <c r="D56" s="10">
        <v>920</v>
      </c>
      <c r="E56" s="46">
        <v>920</v>
      </c>
      <c r="F56" s="46">
        <v>920</v>
      </c>
      <c r="G56" s="46">
        <v>920</v>
      </c>
      <c r="H56" s="46">
        <v>1746</v>
      </c>
      <c r="I56" s="57">
        <f t="shared" si="0"/>
        <v>920</v>
      </c>
      <c r="J56" s="74">
        <f t="shared" si="3"/>
        <v>0</v>
      </c>
      <c r="K56" s="65">
        <f t="shared" si="4"/>
        <v>0</v>
      </c>
    </row>
    <row r="57" spans="1:11">
      <c r="A57" s="1">
        <v>53</v>
      </c>
      <c r="B57" s="6" t="s">
        <v>68</v>
      </c>
      <c r="C57" s="7" t="s">
        <v>30</v>
      </c>
      <c r="D57" s="8">
        <v>8850</v>
      </c>
      <c r="E57" s="45">
        <v>8850</v>
      </c>
      <c r="F57" s="45">
        <v>8850</v>
      </c>
      <c r="G57" s="45">
        <v>8850</v>
      </c>
      <c r="H57" s="45">
        <v>7566</v>
      </c>
      <c r="I57" s="57">
        <f t="shared" si="0"/>
        <v>7566</v>
      </c>
      <c r="J57" s="74">
        <f t="shared" si="3"/>
        <v>1284</v>
      </c>
      <c r="K57" s="65">
        <f t="shared" si="4"/>
        <v>0.14508474576271185</v>
      </c>
    </row>
    <row r="58" spans="1:11">
      <c r="A58" s="1">
        <v>54</v>
      </c>
      <c r="B58" s="6" t="s">
        <v>69</v>
      </c>
      <c r="C58" s="7" t="s">
        <v>30</v>
      </c>
      <c r="D58" s="8">
        <v>950</v>
      </c>
      <c r="E58" s="45">
        <v>950</v>
      </c>
      <c r="F58" s="45">
        <v>950</v>
      </c>
      <c r="G58" s="45">
        <v>950</v>
      </c>
      <c r="H58" s="45">
        <v>1746</v>
      </c>
      <c r="I58" s="57">
        <f t="shared" si="0"/>
        <v>950</v>
      </c>
      <c r="J58" s="74">
        <f t="shared" si="3"/>
        <v>0</v>
      </c>
      <c r="K58" s="65">
        <f t="shared" si="4"/>
        <v>0</v>
      </c>
    </row>
    <row r="59" spans="1:11">
      <c r="A59" s="1">
        <v>55</v>
      </c>
      <c r="B59" s="6" t="s">
        <v>70</v>
      </c>
      <c r="C59" s="7" t="s">
        <v>30</v>
      </c>
      <c r="D59" s="8">
        <v>3500</v>
      </c>
      <c r="E59" s="45">
        <v>3500</v>
      </c>
      <c r="F59" s="45">
        <v>3500</v>
      </c>
      <c r="G59" s="45">
        <v>3500</v>
      </c>
      <c r="H59" s="45">
        <v>5820</v>
      </c>
      <c r="I59" s="57">
        <f t="shared" si="0"/>
        <v>3500</v>
      </c>
      <c r="J59" s="74">
        <f t="shared" si="3"/>
        <v>0</v>
      </c>
      <c r="K59" s="65">
        <f t="shared" si="4"/>
        <v>0</v>
      </c>
    </row>
    <row r="60" spans="1:11">
      <c r="A60" s="1">
        <v>56</v>
      </c>
      <c r="B60" s="6" t="s">
        <v>71</v>
      </c>
      <c r="C60" s="7" t="s">
        <v>30</v>
      </c>
      <c r="D60" s="8">
        <v>117590</v>
      </c>
      <c r="E60" s="45">
        <v>117590</v>
      </c>
      <c r="F60" s="45">
        <v>117590</v>
      </c>
      <c r="G60" s="45">
        <v>117590</v>
      </c>
      <c r="H60" s="45">
        <v>75660</v>
      </c>
      <c r="I60" s="57">
        <f t="shared" si="0"/>
        <v>75660</v>
      </c>
      <c r="J60" s="74">
        <f t="shared" si="3"/>
        <v>41930</v>
      </c>
      <c r="K60" s="65">
        <f t="shared" si="4"/>
        <v>0.356577940301046</v>
      </c>
    </row>
    <row r="61" spans="1:11" ht="38.25">
      <c r="A61" s="1">
        <v>57</v>
      </c>
      <c r="B61" s="6" t="s">
        <v>72</v>
      </c>
      <c r="C61" s="7" t="s">
        <v>18</v>
      </c>
      <c r="D61" s="8">
        <v>1200</v>
      </c>
      <c r="E61" s="45">
        <v>1200</v>
      </c>
      <c r="F61" s="45">
        <v>1200</v>
      </c>
      <c r="G61" s="45">
        <v>1200</v>
      </c>
      <c r="H61" s="45"/>
      <c r="I61" s="57">
        <f t="shared" si="0"/>
        <v>1200</v>
      </c>
      <c r="J61" s="74">
        <f t="shared" si="3"/>
        <v>0</v>
      </c>
      <c r="K61" s="65">
        <f t="shared" si="4"/>
        <v>0</v>
      </c>
    </row>
    <row r="62" spans="1:11" ht="51">
      <c r="A62" s="1">
        <v>58</v>
      </c>
      <c r="B62" s="12" t="s">
        <v>73</v>
      </c>
      <c r="C62" s="9" t="s">
        <v>18</v>
      </c>
      <c r="D62" s="8">
        <v>206.85</v>
      </c>
      <c r="E62" s="45">
        <v>207</v>
      </c>
      <c r="F62" s="45">
        <v>207</v>
      </c>
      <c r="G62" s="45">
        <v>207</v>
      </c>
      <c r="H62" s="45"/>
      <c r="I62" s="57">
        <f>D62</f>
        <v>206.85</v>
      </c>
      <c r="J62" s="74">
        <f t="shared" si="3"/>
        <v>0</v>
      </c>
      <c r="K62" s="65">
        <f t="shared" si="4"/>
        <v>0</v>
      </c>
    </row>
    <row r="63" spans="1:11" ht="38.25">
      <c r="A63" s="1">
        <v>59</v>
      </c>
      <c r="B63" s="12" t="s">
        <v>74</v>
      </c>
      <c r="C63" s="7" t="s">
        <v>75</v>
      </c>
      <c r="D63" s="8">
        <v>237650</v>
      </c>
      <c r="E63" s="45">
        <v>237650</v>
      </c>
      <c r="F63" s="45">
        <v>237650</v>
      </c>
      <c r="G63" s="45">
        <v>237650</v>
      </c>
      <c r="H63" s="45"/>
      <c r="I63" s="57">
        <f t="shared" si="0"/>
        <v>237650</v>
      </c>
      <c r="J63" s="74">
        <f t="shared" si="3"/>
        <v>0</v>
      </c>
      <c r="K63" s="65">
        <f t="shared" si="4"/>
        <v>0</v>
      </c>
    </row>
    <row r="64" spans="1:11" ht="38.25">
      <c r="A64" s="1">
        <v>60</v>
      </c>
      <c r="B64" s="12" t="s">
        <v>76</v>
      </c>
      <c r="C64" s="7" t="s">
        <v>75</v>
      </c>
      <c r="D64" s="8">
        <v>270921</v>
      </c>
      <c r="E64" s="45">
        <v>270921</v>
      </c>
      <c r="F64" s="45">
        <v>270921</v>
      </c>
      <c r="G64" s="45">
        <v>270921</v>
      </c>
      <c r="H64" s="45"/>
      <c r="I64" s="57">
        <f t="shared" si="0"/>
        <v>270921</v>
      </c>
      <c r="J64" s="74">
        <f t="shared" si="3"/>
        <v>0</v>
      </c>
      <c r="K64" s="65">
        <f t="shared" si="4"/>
        <v>0</v>
      </c>
    </row>
    <row r="65" spans="1:11" ht="25.5">
      <c r="A65" s="1">
        <v>61</v>
      </c>
      <c r="B65" s="15" t="s">
        <v>77</v>
      </c>
      <c r="C65" s="9" t="s">
        <v>32</v>
      </c>
      <c r="D65" s="8">
        <v>11760</v>
      </c>
      <c r="E65" s="45">
        <v>11760</v>
      </c>
      <c r="F65" s="45">
        <v>11760</v>
      </c>
      <c r="G65" s="45">
        <v>11760</v>
      </c>
      <c r="H65" s="45"/>
      <c r="I65" s="57">
        <f t="shared" si="0"/>
        <v>11760</v>
      </c>
      <c r="J65" s="74">
        <f t="shared" si="3"/>
        <v>0</v>
      </c>
      <c r="K65" s="65">
        <f t="shared" si="4"/>
        <v>0</v>
      </c>
    </row>
    <row r="66" spans="1:11">
      <c r="A66" s="1">
        <v>62</v>
      </c>
      <c r="B66" s="6" t="s">
        <v>78</v>
      </c>
      <c r="C66" s="7" t="s">
        <v>30</v>
      </c>
      <c r="D66" s="8">
        <v>19850</v>
      </c>
      <c r="E66" s="45">
        <v>19850</v>
      </c>
      <c r="F66" s="45">
        <v>19850</v>
      </c>
      <c r="G66" s="45">
        <v>19850</v>
      </c>
      <c r="H66" s="45"/>
      <c r="I66" s="57">
        <f t="shared" si="0"/>
        <v>19850</v>
      </c>
      <c r="J66" s="74">
        <f t="shared" si="3"/>
        <v>0</v>
      </c>
      <c r="K66" s="65">
        <f t="shared" si="4"/>
        <v>0</v>
      </c>
    </row>
    <row r="67" spans="1:11">
      <c r="A67" s="1">
        <v>63</v>
      </c>
      <c r="B67" s="15" t="s">
        <v>79</v>
      </c>
      <c r="C67" s="9" t="s">
        <v>32</v>
      </c>
      <c r="D67" s="8">
        <v>3528</v>
      </c>
      <c r="E67" s="45">
        <v>3528</v>
      </c>
      <c r="F67" s="45">
        <v>3528</v>
      </c>
      <c r="G67" s="45">
        <v>3528</v>
      </c>
      <c r="H67" s="45"/>
      <c r="I67" s="57">
        <f t="shared" si="0"/>
        <v>3528</v>
      </c>
      <c r="J67" s="74">
        <f t="shared" si="3"/>
        <v>0</v>
      </c>
      <c r="K67" s="65">
        <f t="shared" si="4"/>
        <v>0</v>
      </c>
    </row>
    <row r="68" spans="1:11" ht="38.25">
      <c r="A68" s="1">
        <v>64</v>
      </c>
      <c r="B68" s="16" t="s">
        <v>80</v>
      </c>
      <c r="C68" s="9" t="s">
        <v>81</v>
      </c>
      <c r="D68" s="17">
        <v>170000</v>
      </c>
      <c r="E68" s="48">
        <v>170000</v>
      </c>
      <c r="F68" s="48">
        <v>170000</v>
      </c>
      <c r="G68" s="48">
        <v>170000</v>
      </c>
      <c r="H68" s="48"/>
      <c r="I68" s="57">
        <f t="shared" si="0"/>
        <v>170000</v>
      </c>
      <c r="J68" s="74">
        <f t="shared" si="3"/>
        <v>0</v>
      </c>
      <c r="K68" s="65">
        <f t="shared" si="4"/>
        <v>0</v>
      </c>
    </row>
    <row r="69" spans="1:11" ht="38.25">
      <c r="A69" s="1">
        <v>65</v>
      </c>
      <c r="B69" s="15" t="s">
        <v>82</v>
      </c>
      <c r="C69" s="14" t="s">
        <v>26</v>
      </c>
      <c r="D69" s="34">
        <v>30000</v>
      </c>
      <c r="E69" s="49">
        <v>30000</v>
      </c>
      <c r="F69" s="49">
        <v>30000</v>
      </c>
      <c r="G69" s="49">
        <v>30000</v>
      </c>
      <c r="H69" s="49"/>
      <c r="I69" s="57">
        <f t="shared" ref="I69:I76" si="5">MIN(E69:H69)</f>
        <v>30000</v>
      </c>
      <c r="J69" s="74">
        <f t="shared" si="3"/>
        <v>0</v>
      </c>
      <c r="K69" s="65">
        <f t="shared" si="4"/>
        <v>0</v>
      </c>
    </row>
    <row r="70" spans="1:11" ht="25.5">
      <c r="A70" s="1">
        <v>66</v>
      </c>
      <c r="B70" s="12" t="s">
        <v>222</v>
      </c>
      <c r="C70" s="7" t="s">
        <v>26</v>
      </c>
      <c r="D70" s="35">
        <v>85000</v>
      </c>
      <c r="E70" s="50">
        <v>85000</v>
      </c>
      <c r="F70" s="50">
        <v>85000</v>
      </c>
      <c r="G70" s="50">
        <v>85000</v>
      </c>
      <c r="H70" s="50"/>
      <c r="I70" s="57">
        <f t="shared" si="5"/>
        <v>85000</v>
      </c>
      <c r="J70" s="74">
        <f t="shared" si="3"/>
        <v>0</v>
      </c>
      <c r="K70" s="65">
        <f t="shared" si="4"/>
        <v>0</v>
      </c>
    </row>
    <row r="71" spans="1:11" ht="38.25">
      <c r="A71" s="1">
        <v>67</v>
      </c>
      <c r="B71" s="15" t="s">
        <v>83</v>
      </c>
      <c r="C71" s="7" t="s">
        <v>28</v>
      </c>
      <c r="D71" s="34">
        <v>155000</v>
      </c>
      <c r="E71" s="49">
        <v>155000</v>
      </c>
      <c r="F71" s="49">
        <v>155000</v>
      </c>
      <c r="G71" s="49">
        <v>155000</v>
      </c>
      <c r="H71" s="49"/>
      <c r="I71" s="57">
        <f t="shared" si="5"/>
        <v>155000</v>
      </c>
      <c r="J71" s="74">
        <f t="shared" si="3"/>
        <v>0</v>
      </c>
      <c r="K71" s="65">
        <f t="shared" si="4"/>
        <v>0</v>
      </c>
    </row>
    <row r="72" spans="1:11" ht="38.25">
      <c r="A72" s="1">
        <v>68</v>
      </c>
      <c r="B72" s="15" t="s">
        <v>84</v>
      </c>
      <c r="C72" s="7" t="s">
        <v>28</v>
      </c>
      <c r="D72" s="34">
        <v>136000</v>
      </c>
      <c r="E72" s="49">
        <v>136000</v>
      </c>
      <c r="F72" s="49">
        <v>136000</v>
      </c>
      <c r="G72" s="49">
        <v>136000</v>
      </c>
      <c r="H72" s="49"/>
      <c r="I72" s="57">
        <f t="shared" si="5"/>
        <v>136000</v>
      </c>
      <c r="J72" s="74">
        <f t="shared" si="3"/>
        <v>0</v>
      </c>
      <c r="K72" s="65">
        <f t="shared" si="4"/>
        <v>0</v>
      </c>
    </row>
    <row r="73" spans="1:11" ht="16.5">
      <c r="A73" s="1">
        <v>69</v>
      </c>
      <c r="B73" s="12" t="s">
        <v>85</v>
      </c>
      <c r="C73" s="9" t="s">
        <v>86</v>
      </c>
      <c r="D73" s="36">
        <v>1660</v>
      </c>
      <c r="E73" s="51">
        <v>1660</v>
      </c>
      <c r="F73" s="51">
        <v>1660</v>
      </c>
      <c r="G73" s="51">
        <v>1660</v>
      </c>
      <c r="H73" s="51"/>
      <c r="I73" s="57">
        <f t="shared" si="5"/>
        <v>1660</v>
      </c>
      <c r="J73" s="74">
        <f t="shared" si="3"/>
        <v>0</v>
      </c>
      <c r="K73" s="65">
        <f t="shared" si="4"/>
        <v>0</v>
      </c>
    </row>
    <row r="74" spans="1:11" ht="16.5">
      <c r="A74" s="1">
        <v>70</v>
      </c>
      <c r="B74" s="12" t="s">
        <v>87</v>
      </c>
      <c r="C74" s="9" t="s">
        <v>86</v>
      </c>
      <c r="D74" s="36">
        <v>1600</v>
      </c>
      <c r="E74" s="51">
        <v>1600</v>
      </c>
      <c r="F74" s="51">
        <v>1600</v>
      </c>
      <c r="G74" s="51">
        <v>1600</v>
      </c>
      <c r="H74" s="51">
        <v>2910</v>
      </c>
      <c r="I74" s="57">
        <f t="shared" si="5"/>
        <v>1600</v>
      </c>
      <c r="J74" s="74">
        <f t="shared" si="3"/>
        <v>0</v>
      </c>
      <c r="K74" s="65">
        <f t="shared" si="4"/>
        <v>0</v>
      </c>
    </row>
    <row r="75" spans="1:11" ht="16.5">
      <c r="A75" s="1">
        <v>71</v>
      </c>
      <c r="B75" s="12" t="s">
        <v>88</v>
      </c>
      <c r="C75" s="9" t="s">
        <v>86</v>
      </c>
      <c r="D75" s="36">
        <v>1750</v>
      </c>
      <c r="E75" s="51">
        <v>1750</v>
      </c>
      <c r="F75" s="51">
        <v>1750</v>
      </c>
      <c r="G75" s="51">
        <v>1750</v>
      </c>
      <c r="H75" s="51">
        <v>2328</v>
      </c>
      <c r="I75" s="57">
        <f t="shared" si="5"/>
        <v>1750</v>
      </c>
      <c r="J75" s="74">
        <f t="shared" si="3"/>
        <v>0</v>
      </c>
      <c r="K75" s="65">
        <f t="shared" si="4"/>
        <v>0</v>
      </c>
    </row>
    <row r="76" spans="1:11">
      <c r="A76" s="69">
        <v>72</v>
      </c>
      <c r="B76" s="70" t="s">
        <v>213</v>
      </c>
      <c r="C76" s="71" t="s">
        <v>65</v>
      </c>
      <c r="D76" s="68" t="s">
        <v>231</v>
      </c>
      <c r="E76" s="45">
        <v>4500</v>
      </c>
      <c r="F76" s="45">
        <v>4650</v>
      </c>
      <c r="G76" s="45">
        <v>4550</v>
      </c>
      <c r="H76" s="45">
        <v>2212</v>
      </c>
      <c r="I76" s="57">
        <f t="shared" si="5"/>
        <v>2212</v>
      </c>
    </row>
    <row r="77" spans="1:11">
      <c r="A77" s="1">
        <v>73</v>
      </c>
      <c r="B77" s="6" t="s">
        <v>89</v>
      </c>
      <c r="C77" s="7" t="s">
        <v>75</v>
      </c>
      <c r="D77" s="8">
        <v>5200</v>
      </c>
      <c r="E77" s="45">
        <v>6100</v>
      </c>
      <c r="F77" s="45">
        <v>6850</v>
      </c>
      <c r="G77" s="45">
        <v>6050</v>
      </c>
      <c r="H77" s="45">
        <v>6402</v>
      </c>
      <c r="I77" s="57">
        <f>D77</f>
        <v>5200</v>
      </c>
      <c r="J77" s="74">
        <f>D77-I77</f>
        <v>0</v>
      </c>
      <c r="K77" s="65">
        <f>(D77-I77)/D77</f>
        <v>0</v>
      </c>
    </row>
    <row r="78" spans="1:11">
      <c r="A78" s="40"/>
      <c r="B78" s="140" t="s">
        <v>90</v>
      </c>
      <c r="C78" s="141"/>
      <c r="D78" s="41"/>
      <c r="E78" s="44"/>
      <c r="F78" s="44"/>
      <c r="G78" s="44"/>
      <c r="H78" s="44"/>
    </row>
    <row r="79" spans="1:11">
      <c r="A79" s="1">
        <v>1</v>
      </c>
      <c r="B79" s="6" t="s">
        <v>91</v>
      </c>
      <c r="C79" s="7" t="s">
        <v>18</v>
      </c>
      <c r="D79" s="8">
        <v>800</v>
      </c>
      <c r="E79" s="45">
        <v>800</v>
      </c>
      <c r="F79" s="45">
        <v>800</v>
      </c>
      <c r="G79" s="45">
        <v>800</v>
      </c>
      <c r="H79" s="45"/>
      <c r="I79" s="57">
        <f t="shared" ref="I79:I91" si="6">MIN(E79:H79)</f>
        <v>800</v>
      </c>
      <c r="J79" s="74">
        <f t="shared" ref="J79:J91" si="7">D79-I79</f>
        <v>0</v>
      </c>
      <c r="K79" s="65">
        <f t="shared" ref="K79:K91" si="8">(D79-I79)/D79</f>
        <v>0</v>
      </c>
    </row>
    <row r="80" spans="1:11">
      <c r="A80" s="1">
        <v>2</v>
      </c>
      <c r="B80" s="6" t="s">
        <v>92</v>
      </c>
      <c r="C80" s="7" t="s">
        <v>30</v>
      </c>
      <c r="D80" s="8">
        <v>6000</v>
      </c>
      <c r="E80" s="45">
        <v>6000</v>
      </c>
      <c r="F80" s="45">
        <v>6000</v>
      </c>
      <c r="G80" s="45">
        <v>6000</v>
      </c>
      <c r="H80" s="45"/>
      <c r="I80" s="57">
        <f t="shared" si="6"/>
        <v>6000</v>
      </c>
      <c r="J80" s="74">
        <f t="shared" si="7"/>
        <v>0</v>
      </c>
      <c r="K80" s="65">
        <f t="shared" si="8"/>
        <v>0</v>
      </c>
    </row>
    <row r="81" spans="1:11" ht="16.5">
      <c r="A81" s="1">
        <v>3</v>
      </c>
      <c r="B81" s="12" t="s">
        <v>93</v>
      </c>
      <c r="C81" s="9" t="s">
        <v>86</v>
      </c>
      <c r="D81" s="11">
        <v>3630</v>
      </c>
      <c r="E81" s="47">
        <v>3630</v>
      </c>
      <c r="F81" s="47">
        <v>3630</v>
      </c>
      <c r="G81" s="47">
        <v>3630</v>
      </c>
      <c r="H81" s="47">
        <v>6286</v>
      </c>
      <c r="I81" s="57">
        <f t="shared" si="6"/>
        <v>3630</v>
      </c>
      <c r="J81" s="74">
        <f t="shared" si="7"/>
        <v>0</v>
      </c>
      <c r="K81" s="65">
        <f t="shared" si="8"/>
        <v>0</v>
      </c>
    </row>
    <row r="82" spans="1:11" ht="25.5">
      <c r="A82" s="1">
        <v>4</v>
      </c>
      <c r="B82" s="12" t="s">
        <v>94</v>
      </c>
      <c r="C82" s="9" t="s">
        <v>86</v>
      </c>
      <c r="D82" s="11">
        <v>1200</v>
      </c>
      <c r="E82" s="47">
        <v>1200</v>
      </c>
      <c r="F82" s="47">
        <v>1200</v>
      </c>
      <c r="G82" s="47">
        <v>1200</v>
      </c>
      <c r="H82" s="47">
        <v>1979</v>
      </c>
      <c r="I82" s="57">
        <f t="shared" si="6"/>
        <v>1200</v>
      </c>
      <c r="J82" s="74">
        <f t="shared" si="7"/>
        <v>0</v>
      </c>
      <c r="K82" s="65">
        <f t="shared" si="8"/>
        <v>0</v>
      </c>
    </row>
    <row r="83" spans="1:11" ht="16.5">
      <c r="A83" s="1">
        <v>5</v>
      </c>
      <c r="B83" s="12" t="s">
        <v>95</v>
      </c>
      <c r="C83" s="9" t="s">
        <v>96</v>
      </c>
      <c r="D83" s="11">
        <v>185000</v>
      </c>
      <c r="E83" s="47">
        <v>185000</v>
      </c>
      <c r="F83" s="47">
        <v>185000</v>
      </c>
      <c r="G83" s="47">
        <v>185000</v>
      </c>
      <c r="H83" s="47"/>
      <c r="I83" s="57">
        <f t="shared" si="6"/>
        <v>185000</v>
      </c>
      <c r="J83" s="74">
        <f t="shared" si="7"/>
        <v>0</v>
      </c>
      <c r="K83" s="65">
        <f t="shared" si="8"/>
        <v>0</v>
      </c>
    </row>
    <row r="84" spans="1:11">
      <c r="A84" s="1">
        <v>6</v>
      </c>
      <c r="B84" s="6" t="s">
        <v>97</v>
      </c>
      <c r="C84" s="7" t="s">
        <v>30</v>
      </c>
      <c r="D84" s="8">
        <v>7500</v>
      </c>
      <c r="E84" s="45">
        <v>7500</v>
      </c>
      <c r="F84" s="45">
        <v>7500</v>
      </c>
      <c r="G84" s="45">
        <v>7500</v>
      </c>
      <c r="H84" s="45"/>
      <c r="I84" s="57">
        <f t="shared" si="6"/>
        <v>7500</v>
      </c>
      <c r="J84" s="74">
        <f t="shared" si="7"/>
        <v>0</v>
      </c>
      <c r="K84" s="65">
        <f t="shared" si="8"/>
        <v>0</v>
      </c>
    </row>
    <row r="85" spans="1:11" ht="25.5">
      <c r="A85" s="1">
        <v>7</v>
      </c>
      <c r="B85" s="6" t="s">
        <v>98</v>
      </c>
      <c r="C85" s="7" t="s">
        <v>65</v>
      </c>
      <c r="D85" s="8">
        <v>3500</v>
      </c>
      <c r="E85" s="45">
        <v>3500</v>
      </c>
      <c r="F85" s="45">
        <v>3500</v>
      </c>
      <c r="G85" s="45">
        <v>3500</v>
      </c>
      <c r="H85" s="45">
        <v>8148</v>
      </c>
      <c r="I85" s="57">
        <f t="shared" si="6"/>
        <v>3500</v>
      </c>
      <c r="J85" s="74">
        <f t="shared" si="7"/>
        <v>0</v>
      </c>
      <c r="K85" s="65">
        <f t="shared" si="8"/>
        <v>0</v>
      </c>
    </row>
    <row r="86" spans="1:11">
      <c r="A86" s="1">
        <v>8</v>
      </c>
      <c r="B86" s="6" t="s">
        <v>99</v>
      </c>
      <c r="C86" s="7" t="s">
        <v>26</v>
      </c>
      <c r="D86" s="8">
        <v>17000</v>
      </c>
      <c r="E86" s="45">
        <v>17000</v>
      </c>
      <c r="F86" s="45">
        <v>17000</v>
      </c>
      <c r="G86" s="45">
        <v>17000</v>
      </c>
      <c r="H86" s="45">
        <v>23280</v>
      </c>
      <c r="I86" s="57">
        <f t="shared" si="6"/>
        <v>17000</v>
      </c>
      <c r="J86" s="74">
        <f t="shared" si="7"/>
        <v>0</v>
      </c>
      <c r="K86" s="65">
        <f t="shared" si="8"/>
        <v>0</v>
      </c>
    </row>
    <row r="87" spans="1:11">
      <c r="A87" s="1">
        <v>9</v>
      </c>
      <c r="B87" s="6" t="s">
        <v>100</v>
      </c>
      <c r="C87" s="7" t="s">
        <v>30</v>
      </c>
      <c r="D87" s="8">
        <v>13600</v>
      </c>
      <c r="E87" s="45">
        <v>13600</v>
      </c>
      <c r="F87" s="45">
        <v>13600</v>
      </c>
      <c r="G87" s="45">
        <v>13600</v>
      </c>
      <c r="H87" s="45">
        <v>22116</v>
      </c>
      <c r="I87" s="57">
        <f t="shared" si="6"/>
        <v>13600</v>
      </c>
      <c r="J87" s="74">
        <f t="shared" si="7"/>
        <v>0</v>
      </c>
      <c r="K87" s="65">
        <f t="shared" si="8"/>
        <v>0</v>
      </c>
    </row>
    <row r="88" spans="1:11" ht="16.5">
      <c r="A88" s="1">
        <v>10</v>
      </c>
      <c r="B88" s="12" t="s">
        <v>101</v>
      </c>
      <c r="C88" s="9" t="s">
        <v>86</v>
      </c>
      <c r="D88" s="11">
        <v>5000</v>
      </c>
      <c r="E88" s="47">
        <v>5000</v>
      </c>
      <c r="F88" s="47">
        <v>5000</v>
      </c>
      <c r="G88" s="47">
        <v>5000</v>
      </c>
      <c r="H88" s="47">
        <v>5238</v>
      </c>
      <c r="I88" s="57">
        <f t="shared" si="6"/>
        <v>5000</v>
      </c>
      <c r="J88" s="74">
        <f t="shared" si="7"/>
        <v>0</v>
      </c>
      <c r="K88" s="65">
        <f t="shared" si="8"/>
        <v>0</v>
      </c>
    </row>
    <row r="89" spans="1:11" ht="76.5">
      <c r="A89" s="1">
        <v>11</v>
      </c>
      <c r="B89" s="6" t="s">
        <v>102</v>
      </c>
      <c r="C89" s="7" t="s">
        <v>30</v>
      </c>
      <c r="D89" s="8">
        <v>26000</v>
      </c>
      <c r="E89" s="45">
        <v>26000</v>
      </c>
      <c r="F89" s="45">
        <v>26000</v>
      </c>
      <c r="G89" s="45">
        <v>26000</v>
      </c>
      <c r="H89" s="45">
        <v>74496</v>
      </c>
      <c r="I89" s="57">
        <f t="shared" si="6"/>
        <v>26000</v>
      </c>
      <c r="J89" s="74">
        <f t="shared" si="7"/>
        <v>0</v>
      </c>
      <c r="K89" s="65">
        <f t="shared" si="8"/>
        <v>0</v>
      </c>
    </row>
    <row r="90" spans="1:11" ht="16.5">
      <c r="A90" s="1">
        <v>12</v>
      </c>
      <c r="B90" s="12" t="s">
        <v>103</v>
      </c>
      <c r="C90" s="9" t="s">
        <v>86</v>
      </c>
      <c r="D90" s="8">
        <v>5194</v>
      </c>
      <c r="E90" s="45">
        <v>5194</v>
      </c>
      <c r="F90" s="45">
        <v>5194</v>
      </c>
      <c r="G90" s="45">
        <v>5194</v>
      </c>
      <c r="H90" s="45">
        <v>3958</v>
      </c>
      <c r="I90" s="57">
        <f t="shared" si="6"/>
        <v>3958</v>
      </c>
      <c r="J90" s="74">
        <f t="shared" si="7"/>
        <v>1236</v>
      </c>
      <c r="K90" s="65">
        <f t="shared" si="8"/>
        <v>0.23796688486715442</v>
      </c>
    </row>
    <row r="91" spans="1:11">
      <c r="A91" s="1">
        <v>13</v>
      </c>
      <c r="B91" s="12" t="s">
        <v>104</v>
      </c>
      <c r="C91" s="9" t="s">
        <v>105</v>
      </c>
      <c r="D91" s="8">
        <v>7000</v>
      </c>
      <c r="E91" s="45">
        <v>7000</v>
      </c>
      <c r="F91" s="45">
        <v>7000</v>
      </c>
      <c r="G91" s="45">
        <v>7000</v>
      </c>
      <c r="H91" s="45">
        <v>29100</v>
      </c>
      <c r="I91" s="57">
        <f t="shared" si="6"/>
        <v>7000</v>
      </c>
      <c r="J91" s="74">
        <f t="shared" si="7"/>
        <v>0</v>
      </c>
      <c r="K91" s="65">
        <f t="shared" si="8"/>
        <v>0</v>
      </c>
    </row>
    <row r="92" spans="1:11">
      <c r="A92" s="40"/>
      <c r="B92" s="140" t="s">
        <v>106</v>
      </c>
      <c r="C92" s="141"/>
      <c r="D92" s="41"/>
      <c r="E92" s="44"/>
      <c r="F92" s="44"/>
      <c r="G92" s="44"/>
      <c r="H92" s="44"/>
    </row>
    <row r="93" spans="1:11" ht="25.5">
      <c r="A93" s="2">
        <v>1</v>
      </c>
      <c r="B93" s="6" t="s">
        <v>107</v>
      </c>
      <c r="C93" s="7" t="s">
        <v>26</v>
      </c>
      <c r="D93" s="8">
        <v>77200</v>
      </c>
      <c r="E93" s="45">
        <v>77200</v>
      </c>
      <c r="F93" s="45">
        <v>77200</v>
      </c>
      <c r="G93" s="45">
        <v>77200</v>
      </c>
      <c r="H93" s="45">
        <v>174600</v>
      </c>
      <c r="I93" s="57">
        <f t="shared" ref="I93:I136" si="9">MIN(E93:H93)</f>
        <v>77200</v>
      </c>
      <c r="J93" s="74">
        <f t="shared" ref="J93:J136" si="10">D93-I93</f>
        <v>0</v>
      </c>
      <c r="K93" s="65">
        <f t="shared" ref="K93:K136" si="11">(D93-I93)/D93</f>
        <v>0</v>
      </c>
    </row>
    <row r="94" spans="1:11" ht="25.5">
      <c r="A94" s="2">
        <v>2</v>
      </c>
      <c r="B94" s="6" t="s">
        <v>108</v>
      </c>
      <c r="C94" s="7" t="s">
        <v>26</v>
      </c>
      <c r="D94" s="8">
        <v>133505</v>
      </c>
      <c r="E94" s="45">
        <v>133505</v>
      </c>
      <c r="F94" s="45">
        <v>133505</v>
      </c>
      <c r="G94" s="45">
        <v>133505</v>
      </c>
      <c r="H94" s="45"/>
      <c r="I94" s="57">
        <f t="shared" si="9"/>
        <v>133505</v>
      </c>
      <c r="J94" s="74">
        <f t="shared" si="10"/>
        <v>0</v>
      </c>
      <c r="K94" s="65">
        <f t="shared" si="11"/>
        <v>0</v>
      </c>
    </row>
    <row r="95" spans="1:11" ht="25.5">
      <c r="A95" s="2">
        <v>3</v>
      </c>
      <c r="B95" s="6" t="s">
        <v>109</v>
      </c>
      <c r="C95" s="7" t="s">
        <v>65</v>
      </c>
      <c r="D95" s="8">
        <v>10015</v>
      </c>
      <c r="E95" s="45">
        <v>10015</v>
      </c>
      <c r="F95" s="45">
        <v>10015</v>
      </c>
      <c r="G95" s="45">
        <v>10015</v>
      </c>
      <c r="H95" s="45"/>
      <c r="I95" s="57">
        <f t="shared" si="9"/>
        <v>10015</v>
      </c>
      <c r="J95" s="74">
        <f t="shared" si="10"/>
        <v>0</v>
      </c>
      <c r="K95" s="65">
        <f t="shared" si="11"/>
        <v>0</v>
      </c>
    </row>
    <row r="96" spans="1:11" ht="25.5">
      <c r="A96" s="2">
        <v>4</v>
      </c>
      <c r="B96" s="6" t="s">
        <v>110</v>
      </c>
      <c r="C96" s="7" t="s">
        <v>65</v>
      </c>
      <c r="D96" s="8">
        <v>14515</v>
      </c>
      <c r="E96" s="45">
        <v>14515</v>
      </c>
      <c r="F96" s="45">
        <v>14515</v>
      </c>
      <c r="G96" s="45">
        <v>14515</v>
      </c>
      <c r="H96" s="45"/>
      <c r="I96" s="57">
        <f t="shared" si="9"/>
        <v>14515</v>
      </c>
      <c r="J96" s="74">
        <f t="shared" si="10"/>
        <v>0</v>
      </c>
      <c r="K96" s="65">
        <f t="shared" si="11"/>
        <v>0</v>
      </c>
    </row>
    <row r="97" spans="1:11" ht="25.5">
      <c r="A97" s="2">
        <v>5</v>
      </c>
      <c r="B97" s="6" t="s">
        <v>111</v>
      </c>
      <c r="C97" s="7" t="s">
        <v>65</v>
      </c>
      <c r="D97" s="8">
        <v>18440</v>
      </c>
      <c r="E97" s="45">
        <v>18440</v>
      </c>
      <c r="F97" s="45">
        <v>18440</v>
      </c>
      <c r="G97" s="45">
        <v>18440</v>
      </c>
      <c r="H97" s="45"/>
      <c r="I97" s="57">
        <f t="shared" si="9"/>
        <v>18440</v>
      </c>
      <c r="J97" s="74">
        <f t="shared" si="10"/>
        <v>0</v>
      </c>
      <c r="K97" s="65">
        <f t="shared" si="11"/>
        <v>0</v>
      </c>
    </row>
    <row r="98" spans="1:11" ht="25.5">
      <c r="A98" s="2">
        <v>6</v>
      </c>
      <c r="B98" s="6" t="s">
        <v>112</v>
      </c>
      <c r="C98" s="7" t="s">
        <v>65</v>
      </c>
      <c r="D98" s="8">
        <v>4270</v>
      </c>
      <c r="E98" s="45">
        <v>4270</v>
      </c>
      <c r="F98" s="45">
        <v>4270</v>
      </c>
      <c r="G98" s="45">
        <v>4270</v>
      </c>
      <c r="H98" s="45">
        <v>3194</v>
      </c>
      <c r="I98" s="57">
        <f t="shared" si="9"/>
        <v>3194</v>
      </c>
      <c r="J98" s="74">
        <f t="shared" si="10"/>
        <v>1076</v>
      </c>
      <c r="K98" s="65">
        <f t="shared" si="11"/>
        <v>0.25199063231850116</v>
      </c>
    </row>
    <row r="99" spans="1:11">
      <c r="A99" s="2">
        <v>7</v>
      </c>
      <c r="B99" s="6" t="s">
        <v>113</v>
      </c>
      <c r="C99" s="7" t="s">
        <v>26</v>
      </c>
      <c r="D99" s="8">
        <v>7135</v>
      </c>
      <c r="E99" s="45">
        <v>7135</v>
      </c>
      <c r="F99" s="45">
        <v>7135</v>
      </c>
      <c r="G99" s="45">
        <v>7135</v>
      </c>
      <c r="H99" s="45">
        <v>9894</v>
      </c>
      <c r="I99" s="57">
        <f t="shared" si="9"/>
        <v>7135</v>
      </c>
      <c r="J99" s="74">
        <f t="shared" si="10"/>
        <v>0</v>
      </c>
      <c r="K99" s="65">
        <f t="shared" si="11"/>
        <v>0</v>
      </c>
    </row>
    <row r="100" spans="1:11">
      <c r="A100" s="2">
        <v>8</v>
      </c>
      <c r="B100" s="6" t="s">
        <v>114</v>
      </c>
      <c r="C100" s="7" t="s">
        <v>26</v>
      </c>
      <c r="D100" s="8">
        <v>4375</v>
      </c>
      <c r="E100" s="45">
        <v>4375</v>
      </c>
      <c r="F100" s="45">
        <v>4375</v>
      </c>
      <c r="G100" s="45">
        <v>4375</v>
      </c>
      <c r="H100" s="45">
        <v>3376</v>
      </c>
      <c r="I100" s="57">
        <f t="shared" si="9"/>
        <v>3376</v>
      </c>
      <c r="J100" s="74">
        <f t="shared" si="10"/>
        <v>999</v>
      </c>
      <c r="K100" s="65">
        <f t="shared" si="11"/>
        <v>0.22834285714285715</v>
      </c>
    </row>
    <row r="101" spans="1:11">
      <c r="A101" s="2">
        <v>9</v>
      </c>
      <c r="B101" s="6" t="s">
        <v>115</v>
      </c>
      <c r="C101" s="7" t="s">
        <v>26</v>
      </c>
      <c r="D101" s="8">
        <v>5725</v>
      </c>
      <c r="E101" s="45">
        <v>5725</v>
      </c>
      <c r="F101" s="45">
        <v>5725</v>
      </c>
      <c r="G101" s="45">
        <v>5725</v>
      </c>
      <c r="H101" s="45">
        <v>6053</v>
      </c>
      <c r="I101" s="57">
        <f t="shared" si="9"/>
        <v>5725</v>
      </c>
      <c r="J101" s="74">
        <f t="shared" si="10"/>
        <v>0</v>
      </c>
      <c r="K101" s="65">
        <f t="shared" si="11"/>
        <v>0</v>
      </c>
    </row>
    <row r="102" spans="1:11">
      <c r="A102" s="2">
        <v>10</v>
      </c>
      <c r="B102" s="6" t="s">
        <v>116</v>
      </c>
      <c r="C102" s="7" t="s">
        <v>26</v>
      </c>
      <c r="D102" s="8">
        <v>6380</v>
      </c>
      <c r="E102" s="45">
        <v>6380</v>
      </c>
      <c r="F102" s="45">
        <v>6380</v>
      </c>
      <c r="G102" s="45">
        <v>6380</v>
      </c>
      <c r="H102" s="45">
        <v>7869</v>
      </c>
      <c r="I102" s="57">
        <f t="shared" si="9"/>
        <v>6380</v>
      </c>
      <c r="J102" s="74">
        <f t="shared" si="10"/>
        <v>0</v>
      </c>
      <c r="K102" s="65">
        <f t="shared" si="11"/>
        <v>0</v>
      </c>
    </row>
    <row r="103" spans="1:11">
      <c r="A103" s="2">
        <v>11</v>
      </c>
      <c r="B103" s="6" t="s">
        <v>117</v>
      </c>
      <c r="C103" s="7" t="s">
        <v>26</v>
      </c>
      <c r="D103" s="8">
        <v>45575</v>
      </c>
      <c r="E103" s="45">
        <v>45575</v>
      </c>
      <c r="F103" s="45">
        <v>45575</v>
      </c>
      <c r="G103" s="45">
        <v>45575</v>
      </c>
      <c r="H103" s="45">
        <v>212430</v>
      </c>
      <c r="I103" s="57">
        <f t="shared" si="9"/>
        <v>45575</v>
      </c>
      <c r="J103" s="74">
        <f t="shared" si="10"/>
        <v>0</v>
      </c>
      <c r="K103" s="65">
        <f t="shared" si="11"/>
        <v>0</v>
      </c>
    </row>
    <row r="104" spans="1:11">
      <c r="A104" s="2">
        <v>12</v>
      </c>
      <c r="B104" s="6" t="s">
        <v>118</v>
      </c>
      <c r="C104" s="7" t="s">
        <v>65</v>
      </c>
      <c r="D104" s="8">
        <v>3765</v>
      </c>
      <c r="E104" s="45">
        <v>3765</v>
      </c>
      <c r="F104" s="45">
        <v>3765</v>
      </c>
      <c r="G104" s="45">
        <v>3765</v>
      </c>
      <c r="H104" s="45"/>
      <c r="I104" s="57">
        <f t="shared" si="9"/>
        <v>3765</v>
      </c>
      <c r="J104" s="74">
        <f t="shared" si="10"/>
        <v>0</v>
      </c>
      <c r="K104" s="65">
        <f t="shared" si="11"/>
        <v>0</v>
      </c>
    </row>
    <row r="105" spans="1:11">
      <c r="A105" s="2">
        <v>13</v>
      </c>
      <c r="B105" s="6" t="s">
        <v>119</v>
      </c>
      <c r="C105" s="7" t="s">
        <v>26</v>
      </c>
      <c r="D105" s="8">
        <v>6870</v>
      </c>
      <c r="E105" s="45">
        <v>6870</v>
      </c>
      <c r="F105" s="45">
        <v>6870</v>
      </c>
      <c r="G105" s="45">
        <v>6870</v>
      </c>
      <c r="H105" s="45"/>
      <c r="I105" s="57">
        <f t="shared" si="9"/>
        <v>6870</v>
      </c>
      <c r="J105" s="74">
        <f t="shared" si="10"/>
        <v>0</v>
      </c>
      <c r="K105" s="65">
        <f t="shared" si="11"/>
        <v>0</v>
      </c>
    </row>
    <row r="106" spans="1:11">
      <c r="A106" s="2">
        <v>14</v>
      </c>
      <c r="B106" s="6" t="s">
        <v>120</v>
      </c>
      <c r="C106" s="7" t="s">
        <v>65</v>
      </c>
      <c r="D106" s="8">
        <v>3410</v>
      </c>
      <c r="E106" s="45">
        <v>3410</v>
      </c>
      <c r="F106" s="45">
        <v>3410</v>
      </c>
      <c r="G106" s="45">
        <v>3410</v>
      </c>
      <c r="H106" s="45">
        <v>3608</v>
      </c>
      <c r="I106" s="57">
        <f t="shared" si="9"/>
        <v>3410</v>
      </c>
      <c r="J106" s="74">
        <f t="shared" si="10"/>
        <v>0</v>
      </c>
      <c r="K106" s="65">
        <f t="shared" si="11"/>
        <v>0</v>
      </c>
    </row>
    <row r="107" spans="1:11">
      <c r="A107" s="2">
        <v>15</v>
      </c>
      <c r="B107" s="6" t="s">
        <v>121</v>
      </c>
      <c r="C107" s="7" t="s">
        <v>26</v>
      </c>
      <c r="D107" s="8">
        <v>6280</v>
      </c>
      <c r="E107" s="45">
        <v>6280</v>
      </c>
      <c r="F107" s="45">
        <v>6280</v>
      </c>
      <c r="G107" s="45">
        <v>6280</v>
      </c>
      <c r="H107" s="45">
        <v>6868</v>
      </c>
      <c r="I107" s="57">
        <f t="shared" si="9"/>
        <v>6280</v>
      </c>
      <c r="J107" s="74">
        <f t="shared" si="10"/>
        <v>0</v>
      </c>
      <c r="K107" s="65">
        <f t="shared" si="11"/>
        <v>0</v>
      </c>
    </row>
    <row r="108" spans="1:11">
      <c r="A108" s="2">
        <v>16</v>
      </c>
      <c r="B108" s="6" t="s">
        <v>122</v>
      </c>
      <c r="C108" s="7" t="s">
        <v>26</v>
      </c>
      <c r="D108" s="8">
        <v>154990</v>
      </c>
      <c r="E108" s="45">
        <v>154990</v>
      </c>
      <c r="F108" s="45">
        <v>154990</v>
      </c>
      <c r="G108" s="45">
        <v>154990</v>
      </c>
      <c r="H108" s="45">
        <v>179256</v>
      </c>
      <c r="I108" s="57">
        <f t="shared" si="9"/>
        <v>154990</v>
      </c>
      <c r="J108" s="74">
        <f t="shared" si="10"/>
        <v>0</v>
      </c>
      <c r="K108" s="65">
        <f t="shared" si="11"/>
        <v>0</v>
      </c>
    </row>
    <row r="109" spans="1:11" ht="25.5">
      <c r="A109" s="2">
        <v>17</v>
      </c>
      <c r="B109" s="6" t="s">
        <v>123</v>
      </c>
      <c r="C109" s="7" t="s">
        <v>32</v>
      </c>
      <c r="D109" s="8">
        <v>56000</v>
      </c>
      <c r="E109" s="45">
        <v>56000</v>
      </c>
      <c r="F109" s="45">
        <v>56000</v>
      </c>
      <c r="G109" s="45">
        <v>56000</v>
      </c>
      <c r="H109" s="45">
        <v>75660</v>
      </c>
      <c r="I109" s="57">
        <f t="shared" si="9"/>
        <v>56000</v>
      </c>
      <c r="J109" s="74">
        <f t="shared" si="10"/>
        <v>0</v>
      </c>
      <c r="K109" s="65">
        <f t="shared" si="11"/>
        <v>0</v>
      </c>
    </row>
    <row r="110" spans="1:11">
      <c r="A110" s="2">
        <v>18</v>
      </c>
      <c r="B110" s="18" t="s">
        <v>124</v>
      </c>
      <c r="C110" s="7" t="s">
        <v>32</v>
      </c>
      <c r="D110" s="8">
        <v>6500</v>
      </c>
      <c r="E110" s="45">
        <v>6500</v>
      </c>
      <c r="F110" s="45">
        <v>6500</v>
      </c>
      <c r="G110" s="45">
        <v>6500</v>
      </c>
      <c r="H110" s="45">
        <v>40740</v>
      </c>
      <c r="I110" s="57">
        <f t="shared" si="9"/>
        <v>6500</v>
      </c>
      <c r="J110" s="74">
        <f t="shared" si="10"/>
        <v>0</v>
      </c>
      <c r="K110" s="65">
        <f t="shared" si="11"/>
        <v>0</v>
      </c>
    </row>
    <row r="111" spans="1:11" ht="25.5">
      <c r="A111" s="2">
        <v>19</v>
      </c>
      <c r="B111" s="18" t="s">
        <v>125</v>
      </c>
      <c r="C111" s="7" t="s">
        <v>32</v>
      </c>
      <c r="D111" s="8">
        <v>65000</v>
      </c>
      <c r="E111" s="45">
        <v>65000</v>
      </c>
      <c r="F111" s="45">
        <v>65000</v>
      </c>
      <c r="G111" s="45">
        <v>65000</v>
      </c>
      <c r="H111" s="45">
        <v>75660</v>
      </c>
      <c r="I111" s="57">
        <f t="shared" si="9"/>
        <v>65000</v>
      </c>
      <c r="J111" s="74">
        <f t="shared" si="10"/>
        <v>0</v>
      </c>
      <c r="K111" s="65">
        <f t="shared" si="11"/>
        <v>0</v>
      </c>
    </row>
    <row r="112" spans="1:11">
      <c r="A112" s="2">
        <v>20</v>
      </c>
      <c r="B112" s="6" t="s">
        <v>126</v>
      </c>
      <c r="C112" s="7" t="s">
        <v>32</v>
      </c>
      <c r="D112" s="8">
        <v>3450</v>
      </c>
      <c r="E112" s="45">
        <v>3450</v>
      </c>
      <c r="F112" s="45">
        <v>3450</v>
      </c>
      <c r="G112" s="45">
        <v>3450</v>
      </c>
      <c r="H112" s="45">
        <v>3725</v>
      </c>
      <c r="I112" s="57">
        <f t="shared" si="9"/>
        <v>3450</v>
      </c>
      <c r="J112" s="74">
        <f t="shared" si="10"/>
        <v>0</v>
      </c>
      <c r="K112" s="65">
        <f t="shared" si="11"/>
        <v>0</v>
      </c>
    </row>
    <row r="113" spans="1:11" ht="25.5">
      <c r="A113" s="2">
        <v>21</v>
      </c>
      <c r="B113" s="6" t="s">
        <v>127</v>
      </c>
      <c r="C113" s="7" t="s">
        <v>32</v>
      </c>
      <c r="D113" s="8">
        <v>3415</v>
      </c>
      <c r="E113" s="45">
        <v>4450</v>
      </c>
      <c r="F113" s="45">
        <v>4500</v>
      </c>
      <c r="G113" s="45">
        <v>4435</v>
      </c>
      <c r="H113" s="45">
        <v>4470</v>
      </c>
      <c r="I113" s="57">
        <f>D113</f>
        <v>3415</v>
      </c>
      <c r="J113" s="74">
        <f t="shared" si="10"/>
        <v>0</v>
      </c>
      <c r="K113" s="65">
        <f t="shared" si="11"/>
        <v>0</v>
      </c>
    </row>
    <row r="114" spans="1:11" ht="25.5">
      <c r="A114" s="2">
        <v>22</v>
      </c>
      <c r="B114" s="6" t="s">
        <v>128</v>
      </c>
      <c r="C114" s="7" t="s">
        <v>32</v>
      </c>
      <c r="D114" s="8">
        <v>14980</v>
      </c>
      <c r="E114" s="45">
        <v>14980</v>
      </c>
      <c r="F114" s="45">
        <v>14980</v>
      </c>
      <c r="G114" s="45">
        <v>14980</v>
      </c>
      <c r="H114" s="45">
        <v>15598</v>
      </c>
      <c r="I114" s="57">
        <f t="shared" si="9"/>
        <v>14980</v>
      </c>
      <c r="J114" s="74">
        <f t="shared" si="10"/>
        <v>0</v>
      </c>
      <c r="K114" s="65">
        <f t="shared" si="11"/>
        <v>0</v>
      </c>
    </row>
    <row r="115" spans="1:11">
      <c r="A115" s="2">
        <v>23</v>
      </c>
      <c r="B115" s="6" t="s">
        <v>129</v>
      </c>
      <c r="C115" s="7" t="s">
        <v>32</v>
      </c>
      <c r="D115" s="8">
        <v>14980</v>
      </c>
      <c r="E115" s="45">
        <v>14980</v>
      </c>
      <c r="F115" s="45">
        <v>14980</v>
      </c>
      <c r="G115" s="45">
        <v>14980</v>
      </c>
      <c r="H115" s="45">
        <v>15889</v>
      </c>
      <c r="I115" s="57">
        <f t="shared" si="9"/>
        <v>14980</v>
      </c>
      <c r="J115" s="74">
        <f t="shared" si="10"/>
        <v>0</v>
      </c>
      <c r="K115" s="65">
        <f t="shared" si="11"/>
        <v>0</v>
      </c>
    </row>
    <row r="116" spans="1:11">
      <c r="A116" s="2">
        <v>24</v>
      </c>
      <c r="B116" s="6" t="s">
        <v>130</v>
      </c>
      <c r="C116" s="7" t="s">
        <v>32</v>
      </c>
      <c r="D116" s="8">
        <v>3850</v>
      </c>
      <c r="E116" s="45">
        <v>4200</v>
      </c>
      <c r="F116" s="45">
        <v>4500</v>
      </c>
      <c r="G116" s="45">
        <v>4300</v>
      </c>
      <c r="H116" s="45">
        <v>4388</v>
      </c>
      <c r="I116" s="57">
        <f>D116</f>
        <v>3850</v>
      </c>
      <c r="J116" s="74">
        <f t="shared" si="10"/>
        <v>0</v>
      </c>
      <c r="K116" s="65">
        <f t="shared" si="11"/>
        <v>0</v>
      </c>
    </row>
    <row r="117" spans="1:11">
      <c r="A117" s="2">
        <v>25</v>
      </c>
      <c r="B117" s="6" t="s">
        <v>131</v>
      </c>
      <c r="C117" s="7" t="s">
        <v>32</v>
      </c>
      <c r="D117" s="8">
        <v>2000</v>
      </c>
      <c r="E117" s="45">
        <v>2500</v>
      </c>
      <c r="F117" s="45">
        <v>2650</v>
      </c>
      <c r="G117" s="45">
        <v>2700</v>
      </c>
      <c r="H117" s="45">
        <v>2153</v>
      </c>
      <c r="I117" s="57">
        <f>D117</f>
        <v>2000</v>
      </c>
      <c r="J117" s="74">
        <f t="shared" si="10"/>
        <v>0</v>
      </c>
      <c r="K117" s="65">
        <f t="shared" si="11"/>
        <v>0</v>
      </c>
    </row>
    <row r="118" spans="1:11">
      <c r="A118" s="2">
        <v>26</v>
      </c>
      <c r="B118" s="6" t="s">
        <v>132</v>
      </c>
      <c r="C118" s="7" t="s">
        <v>32</v>
      </c>
      <c r="D118" s="8">
        <v>3350</v>
      </c>
      <c r="E118" s="45">
        <v>3350</v>
      </c>
      <c r="F118" s="45">
        <v>3350</v>
      </c>
      <c r="G118" s="45">
        <v>3350</v>
      </c>
      <c r="H118" s="45">
        <v>2910</v>
      </c>
      <c r="I118" s="57">
        <f t="shared" si="9"/>
        <v>2910</v>
      </c>
      <c r="J118" s="74">
        <f t="shared" si="10"/>
        <v>440</v>
      </c>
      <c r="K118" s="65">
        <f t="shared" si="11"/>
        <v>0.13134328358208955</v>
      </c>
    </row>
    <row r="119" spans="1:11">
      <c r="A119" s="2">
        <v>27</v>
      </c>
      <c r="B119" s="6" t="s">
        <v>133</v>
      </c>
      <c r="C119" s="7" t="s">
        <v>32</v>
      </c>
      <c r="D119" s="8">
        <v>8240</v>
      </c>
      <c r="E119" s="45">
        <v>8240</v>
      </c>
      <c r="F119" s="45">
        <v>8240</v>
      </c>
      <c r="G119" s="45">
        <v>8240</v>
      </c>
      <c r="H119" s="45">
        <v>9428</v>
      </c>
      <c r="I119" s="57">
        <f t="shared" si="9"/>
        <v>8240</v>
      </c>
      <c r="J119" s="74">
        <f t="shared" si="10"/>
        <v>0</v>
      </c>
      <c r="K119" s="65">
        <f t="shared" si="11"/>
        <v>0</v>
      </c>
    </row>
    <row r="120" spans="1:11">
      <c r="A120" s="2">
        <v>28</v>
      </c>
      <c r="B120" s="6" t="s">
        <v>134</v>
      </c>
      <c r="C120" s="7" t="s">
        <v>26</v>
      </c>
      <c r="D120" s="8">
        <v>65000</v>
      </c>
      <c r="E120" s="45">
        <v>65000</v>
      </c>
      <c r="F120" s="45">
        <v>65000</v>
      </c>
      <c r="G120" s="45">
        <v>65000</v>
      </c>
      <c r="H120" s="45">
        <v>71237</v>
      </c>
      <c r="I120" s="57">
        <f t="shared" si="9"/>
        <v>65000</v>
      </c>
      <c r="J120" s="74">
        <f t="shared" si="10"/>
        <v>0</v>
      </c>
      <c r="K120" s="65">
        <f t="shared" si="11"/>
        <v>0</v>
      </c>
    </row>
    <row r="121" spans="1:11">
      <c r="A121" s="2">
        <v>29</v>
      </c>
      <c r="B121" s="6" t="s">
        <v>135</v>
      </c>
      <c r="C121" s="7" t="s">
        <v>26</v>
      </c>
      <c r="D121" s="8">
        <v>12000</v>
      </c>
      <c r="E121" s="45">
        <v>12000</v>
      </c>
      <c r="F121" s="45">
        <v>12000</v>
      </c>
      <c r="G121" s="45">
        <v>12000</v>
      </c>
      <c r="H121" s="45">
        <v>14084</v>
      </c>
      <c r="I121" s="57">
        <f t="shared" si="9"/>
        <v>12000</v>
      </c>
      <c r="J121" s="74">
        <f t="shared" si="10"/>
        <v>0</v>
      </c>
      <c r="K121" s="65">
        <f t="shared" si="11"/>
        <v>0</v>
      </c>
    </row>
    <row r="122" spans="1:11">
      <c r="A122" s="2">
        <v>30</v>
      </c>
      <c r="B122" s="6" t="s">
        <v>136</v>
      </c>
      <c r="C122" s="7" t="s">
        <v>26</v>
      </c>
      <c r="D122" s="8">
        <v>16500</v>
      </c>
      <c r="E122" s="45">
        <v>16500</v>
      </c>
      <c r="F122" s="45">
        <v>16500</v>
      </c>
      <c r="G122" s="45">
        <v>16500</v>
      </c>
      <c r="H122" s="45">
        <v>19020</v>
      </c>
      <c r="I122" s="57">
        <f t="shared" si="9"/>
        <v>16500</v>
      </c>
      <c r="J122" s="74">
        <f t="shared" si="10"/>
        <v>0</v>
      </c>
      <c r="K122" s="65">
        <f t="shared" si="11"/>
        <v>0</v>
      </c>
    </row>
    <row r="123" spans="1:11">
      <c r="A123" s="2">
        <v>31</v>
      </c>
      <c r="B123" s="6" t="s">
        <v>137</v>
      </c>
      <c r="C123" s="7" t="s">
        <v>26</v>
      </c>
      <c r="D123" s="8">
        <v>105000</v>
      </c>
      <c r="E123" s="45">
        <v>115000</v>
      </c>
      <c r="F123" s="45">
        <v>125000</v>
      </c>
      <c r="G123" s="45">
        <v>114000</v>
      </c>
      <c r="H123" s="45">
        <v>109998</v>
      </c>
      <c r="I123" s="57">
        <f>D123</f>
        <v>105000</v>
      </c>
      <c r="J123" s="74">
        <f t="shared" si="10"/>
        <v>0</v>
      </c>
      <c r="K123" s="65">
        <f t="shared" si="11"/>
        <v>0</v>
      </c>
    </row>
    <row r="124" spans="1:11" ht="25.5">
      <c r="A124" s="2">
        <v>32</v>
      </c>
      <c r="B124" s="12" t="s">
        <v>138</v>
      </c>
      <c r="C124" s="9" t="s">
        <v>86</v>
      </c>
      <c r="D124" s="11">
        <v>3500</v>
      </c>
      <c r="E124" s="47">
        <v>3500</v>
      </c>
      <c r="F124" s="47">
        <v>3500</v>
      </c>
      <c r="G124" s="47">
        <v>3500</v>
      </c>
      <c r="H124" s="47">
        <v>2910</v>
      </c>
      <c r="I124" s="57">
        <f t="shared" si="9"/>
        <v>2910</v>
      </c>
      <c r="J124" s="74">
        <f t="shared" si="10"/>
        <v>590</v>
      </c>
      <c r="K124" s="65">
        <f t="shared" si="11"/>
        <v>0.16857142857142857</v>
      </c>
    </row>
    <row r="125" spans="1:11" ht="16.5">
      <c r="A125" s="2">
        <v>33</v>
      </c>
      <c r="B125" s="12" t="s">
        <v>139</v>
      </c>
      <c r="C125" s="9" t="s">
        <v>96</v>
      </c>
      <c r="D125" s="11">
        <v>7200</v>
      </c>
      <c r="E125" s="47">
        <v>7200</v>
      </c>
      <c r="F125" s="47">
        <v>7200</v>
      </c>
      <c r="G125" s="47">
        <v>7200</v>
      </c>
      <c r="H125" s="47">
        <v>10476</v>
      </c>
      <c r="I125" s="57">
        <f t="shared" si="9"/>
        <v>7200</v>
      </c>
      <c r="J125" s="74">
        <f t="shared" si="10"/>
        <v>0</v>
      </c>
      <c r="K125" s="65">
        <f t="shared" si="11"/>
        <v>0</v>
      </c>
    </row>
    <row r="126" spans="1:11">
      <c r="A126" s="2">
        <v>34</v>
      </c>
      <c r="B126" s="12" t="s">
        <v>140</v>
      </c>
      <c r="C126" s="9" t="s">
        <v>26</v>
      </c>
      <c r="D126" s="10">
        <v>6500</v>
      </c>
      <c r="E126" s="46">
        <v>6500</v>
      </c>
      <c r="F126" s="46">
        <v>6500</v>
      </c>
      <c r="G126" s="46">
        <v>6500</v>
      </c>
      <c r="H126" s="46">
        <v>15132</v>
      </c>
      <c r="I126" s="57">
        <f t="shared" si="9"/>
        <v>6500</v>
      </c>
      <c r="J126" s="74">
        <f t="shared" si="10"/>
        <v>0</v>
      </c>
      <c r="K126" s="65">
        <f t="shared" si="11"/>
        <v>0</v>
      </c>
    </row>
    <row r="127" spans="1:11">
      <c r="A127" s="2">
        <v>35</v>
      </c>
      <c r="B127" s="12" t="s">
        <v>141</v>
      </c>
      <c r="C127" s="9" t="s">
        <v>26</v>
      </c>
      <c r="D127" s="10">
        <v>22000</v>
      </c>
      <c r="E127" s="46">
        <v>22000</v>
      </c>
      <c r="F127" s="46">
        <v>22000</v>
      </c>
      <c r="G127" s="46">
        <v>22000</v>
      </c>
      <c r="H127" s="46"/>
      <c r="I127" s="57">
        <f t="shared" si="9"/>
        <v>22000</v>
      </c>
      <c r="J127" s="74">
        <f t="shared" si="10"/>
        <v>0</v>
      </c>
      <c r="K127" s="65">
        <f t="shared" si="11"/>
        <v>0</v>
      </c>
    </row>
    <row r="128" spans="1:11">
      <c r="A128" s="2">
        <v>36</v>
      </c>
      <c r="B128" s="12" t="s">
        <v>142</v>
      </c>
      <c r="C128" s="9" t="s">
        <v>26</v>
      </c>
      <c r="D128" s="10">
        <v>45000</v>
      </c>
      <c r="E128" s="46">
        <v>45000</v>
      </c>
      <c r="F128" s="46">
        <v>45000</v>
      </c>
      <c r="G128" s="46">
        <v>45000</v>
      </c>
      <c r="H128" s="46"/>
      <c r="I128" s="57">
        <f t="shared" si="9"/>
        <v>45000</v>
      </c>
      <c r="J128" s="74">
        <f t="shared" si="10"/>
        <v>0</v>
      </c>
      <c r="K128" s="65">
        <f t="shared" si="11"/>
        <v>0</v>
      </c>
    </row>
    <row r="129" spans="1:11" ht="25.5">
      <c r="A129" s="2">
        <v>37</v>
      </c>
      <c r="B129" s="12" t="s">
        <v>143</v>
      </c>
      <c r="C129" s="9" t="s">
        <v>26</v>
      </c>
      <c r="D129" s="21">
        <v>135000</v>
      </c>
      <c r="E129" s="52">
        <v>135000</v>
      </c>
      <c r="F129" s="52">
        <v>135000</v>
      </c>
      <c r="G129" s="52">
        <v>135000</v>
      </c>
      <c r="H129" s="52">
        <v>174600</v>
      </c>
      <c r="I129" s="57">
        <f t="shared" si="9"/>
        <v>135000</v>
      </c>
      <c r="J129" s="74">
        <f t="shared" si="10"/>
        <v>0</v>
      </c>
      <c r="K129" s="65">
        <f t="shared" si="11"/>
        <v>0</v>
      </c>
    </row>
    <row r="130" spans="1:11" ht="25.5">
      <c r="A130" s="2">
        <v>38</v>
      </c>
      <c r="B130" s="12" t="s">
        <v>144</v>
      </c>
      <c r="C130" s="9" t="s">
        <v>26</v>
      </c>
      <c r="D130" s="21">
        <v>165000</v>
      </c>
      <c r="E130" s="52">
        <v>165000</v>
      </c>
      <c r="F130" s="52">
        <v>165000</v>
      </c>
      <c r="G130" s="52">
        <v>165000</v>
      </c>
      <c r="H130" s="52">
        <v>349200</v>
      </c>
      <c r="I130" s="57">
        <f t="shared" si="9"/>
        <v>165000</v>
      </c>
      <c r="J130" s="74">
        <f t="shared" si="10"/>
        <v>0</v>
      </c>
      <c r="K130" s="65">
        <f t="shared" si="11"/>
        <v>0</v>
      </c>
    </row>
    <row r="131" spans="1:11" ht="25.5">
      <c r="A131" s="2">
        <v>39</v>
      </c>
      <c r="B131" s="12" t="s">
        <v>145</v>
      </c>
      <c r="C131" s="9" t="s">
        <v>26</v>
      </c>
      <c r="D131" s="21">
        <v>185000</v>
      </c>
      <c r="E131" s="52">
        <v>185000</v>
      </c>
      <c r="F131" s="52">
        <v>185000</v>
      </c>
      <c r="G131" s="52">
        <v>185000</v>
      </c>
      <c r="H131" s="52">
        <v>465600</v>
      </c>
      <c r="I131" s="57">
        <f t="shared" si="9"/>
        <v>185000</v>
      </c>
      <c r="J131" s="74">
        <f t="shared" si="10"/>
        <v>0</v>
      </c>
      <c r="K131" s="65">
        <f t="shared" si="11"/>
        <v>0</v>
      </c>
    </row>
    <row r="132" spans="1:11">
      <c r="A132" s="2">
        <v>40</v>
      </c>
      <c r="B132" s="37" t="s">
        <v>146</v>
      </c>
      <c r="C132" s="19" t="s">
        <v>147</v>
      </c>
      <c r="D132" s="11">
        <v>5400</v>
      </c>
      <c r="E132" s="47">
        <v>5400</v>
      </c>
      <c r="F132" s="47">
        <v>5400</v>
      </c>
      <c r="G132" s="47">
        <v>5400</v>
      </c>
      <c r="H132" s="47">
        <v>5960</v>
      </c>
      <c r="I132" s="57">
        <f t="shared" si="9"/>
        <v>5400</v>
      </c>
      <c r="J132" s="74">
        <f t="shared" si="10"/>
        <v>0</v>
      </c>
      <c r="K132" s="65">
        <f t="shared" si="11"/>
        <v>0</v>
      </c>
    </row>
    <row r="133" spans="1:11">
      <c r="A133" s="2">
        <v>41</v>
      </c>
      <c r="B133" s="37" t="s">
        <v>148</v>
      </c>
      <c r="C133" s="19" t="s">
        <v>26</v>
      </c>
      <c r="D133" s="11">
        <v>55000</v>
      </c>
      <c r="E133" s="47">
        <v>55000</v>
      </c>
      <c r="F133" s="47">
        <v>55000</v>
      </c>
      <c r="G133" s="47">
        <v>55000</v>
      </c>
      <c r="H133" s="47"/>
      <c r="I133" s="57">
        <f t="shared" si="9"/>
        <v>55000</v>
      </c>
      <c r="J133" s="74">
        <f t="shared" si="10"/>
        <v>0</v>
      </c>
      <c r="K133" s="65">
        <f t="shared" si="11"/>
        <v>0</v>
      </c>
    </row>
    <row r="134" spans="1:11">
      <c r="A134" s="2">
        <v>42</v>
      </c>
      <c r="B134" s="12" t="s">
        <v>149</v>
      </c>
      <c r="C134" s="9" t="s">
        <v>105</v>
      </c>
      <c r="D134" s="21">
        <v>80000</v>
      </c>
      <c r="E134" s="52">
        <v>80000</v>
      </c>
      <c r="F134" s="52">
        <v>80000</v>
      </c>
      <c r="G134" s="52">
        <v>80000</v>
      </c>
      <c r="H134" s="52"/>
      <c r="I134" s="57">
        <f t="shared" si="9"/>
        <v>80000</v>
      </c>
      <c r="J134" s="74">
        <f t="shared" si="10"/>
        <v>0</v>
      </c>
      <c r="K134" s="65">
        <f t="shared" si="11"/>
        <v>0</v>
      </c>
    </row>
    <row r="135" spans="1:11">
      <c r="A135" s="2">
        <v>43</v>
      </c>
      <c r="B135" s="37" t="s">
        <v>150</v>
      </c>
      <c r="C135" s="9" t="s">
        <v>105</v>
      </c>
      <c r="D135" s="11">
        <v>28800</v>
      </c>
      <c r="E135" s="47">
        <v>28800</v>
      </c>
      <c r="F135" s="47">
        <v>28800</v>
      </c>
      <c r="G135" s="47">
        <v>28800</v>
      </c>
      <c r="H135" s="47"/>
      <c r="I135" s="57">
        <f t="shared" si="9"/>
        <v>28800</v>
      </c>
      <c r="J135" s="74">
        <f t="shared" si="10"/>
        <v>0</v>
      </c>
      <c r="K135" s="65">
        <f t="shared" si="11"/>
        <v>0</v>
      </c>
    </row>
    <row r="136" spans="1:11" ht="25.5">
      <c r="A136" s="2">
        <v>44</v>
      </c>
      <c r="B136" s="37" t="s">
        <v>151</v>
      </c>
      <c r="C136" s="19" t="s">
        <v>28</v>
      </c>
      <c r="D136" s="11">
        <v>2500</v>
      </c>
      <c r="E136" s="47">
        <v>2500</v>
      </c>
      <c r="F136" s="47">
        <v>2500</v>
      </c>
      <c r="G136" s="47">
        <v>2500</v>
      </c>
      <c r="H136" s="47">
        <v>2910</v>
      </c>
      <c r="I136" s="57">
        <f t="shared" si="9"/>
        <v>2500</v>
      </c>
      <c r="J136" s="74">
        <f t="shared" si="10"/>
        <v>0</v>
      </c>
      <c r="K136" s="65">
        <f t="shared" si="11"/>
        <v>0</v>
      </c>
    </row>
    <row r="137" spans="1:11">
      <c r="A137" s="40"/>
      <c r="B137" s="140" t="s">
        <v>152</v>
      </c>
      <c r="C137" s="141"/>
      <c r="D137" s="41"/>
      <c r="E137" s="44"/>
      <c r="F137" s="44"/>
      <c r="G137" s="44"/>
      <c r="H137" s="44"/>
    </row>
    <row r="138" spans="1:11">
      <c r="A138" s="1">
        <v>1</v>
      </c>
      <c r="B138" s="6" t="s">
        <v>153</v>
      </c>
      <c r="C138" s="7" t="s">
        <v>65</v>
      </c>
      <c r="D138" s="8">
        <v>20950</v>
      </c>
      <c r="E138" s="45">
        <v>20950</v>
      </c>
      <c r="F138" s="45">
        <v>20950</v>
      </c>
      <c r="G138" s="45">
        <v>20950</v>
      </c>
      <c r="H138" s="45"/>
      <c r="I138" s="57">
        <f t="shared" ref="I138:I182" si="12">MIN(E138:H138)</f>
        <v>20950</v>
      </c>
      <c r="J138" s="74">
        <f t="shared" ref="J138:J182" si="13">D138-I138</f>
        <v>0</v>
      </c>
      <c r="K138" s="65">
        <f t="shared" ref="K138:K182" si="14">(D138-I138)/D138</f>
        <v>0</v>
      </c>
    </row>
    <row r="139" spans="1:11">
      <c r="A139" s="1">
        <v>2</v>
      </c>
      <c r="B139" s="6" t="s">
        <v>154</v>
      </c>
      <c r="C139" s="7" t="s">
        <v>65</v>
      </c>
      <c r="D139" s="8">
        <v>12650</v>
      </c>
      <c r="E139" s="45">
        <v>12650</v>
      </c>
      <c r="F139" s="45">
        <v>12650</v>
      </c>
      <c r="G139" s="45">
        <v>12650</v>
      </c>
      <c r="H139" s="45">
        <v>11155</v>
      </c>
      <c r="I139" s="57">
        <f t="shared" si="12"/>
        <v>11155</v>
      </c>
      <c r="J139" s="74">
        <f t="shared" si="13"/>
        <v>1495</v>
      </c>
      <c r="K139" s="65">
        <f t="shared" si="14"/>
        <v>0.11818181818181818</v>
      </c>
    </row>
    <row r="140" spans="1:11">
      <c r="A140" s="1">
        <v>3</v>
      </c>
      <c r="B140" s="6" t="s">
        <v>155</v>
      </c>
      <c r="C140" s="7" t="s">
        <v>65</v>
      </c>
      <c r="D140" s="8">
        <v>11000</v>
      </c>
      <c r="E140" s="45">
        <v>11000</v>
      </c>
      <c r="F140" s="45">
        <v>11000</v>
      </c>
      <c r="G140" s="45">
        <v>11000</v>
      </c>
      <c r="H140" s="45"/>
      <c r="I140" s="57">
        <f t="shared" si="12"/>
        <v>11000</v>
      </c>
      <c r="J140" s="74">
        <f t="shared" si="13"/>
        <v>0</v>
      </c>
      <c r="K140" s="65">
        <f t="shared" si="14"/>
        <v>0</v>
      </c>
    </row>
    <row r="141" spans="1:11">
      <c r="A141" s="1">
        <v>4</v>
      </c>
      <c r="B141" s="6" t="s">
        <v>156</v>
      </c>
      <c r="C141" s="7" t="s">
        <v>65</v>
      </c>
      <c r="D141" s="8">
        <v>8875</v>
      </c>
      <c r="E141" s="45">
        <v>8875</v>
      </c>
      <c r="F141" s="45">
        <v>8875</v>
      </c>
      <c r="G141" s="45">
        <v>8875</v>
      </c>
      <c r="H141" s="45">
        <v>7663</v>
      </c>
      <c r="I141" s="57">
        <f t="shared" si="12"/>
        <v>7663</v>
      </c>
      <c r="J141" s="74">
        <f t="shared" si="13"/>
        <v>1212</v>
      </c>
      <c r="K141" s="65">
        <f t="shared" si="14"/>
        <v>0.13656338028169013</v>
      </c>
    </row>
    <row r="142" spans="1:11">
      <c r="A142" s="1">
        <v>5</v>
      </c>
      <c r="B142" s="6" t="s">
        <v>157</v>
      </c>
      <c r="C142" s="7" t="s">
        <v>65</v>
      </c>
      <c r="D142" s="8">
        <v>7045</v>
      </c>
      <c r="E142" s="45">
        <v>7045</v>
      </c>
      <c r="F142" s="45">
        <v>7045</v>
      </c>
      <c r="G142" s="45">
        <v>7045</v>
      </c>
      <c r="H142" s="45">
        <v>6984</v>
      </c>
      <c r="I142" s="57">
        <f t="shared" si="12"/>
        <v>6984</v>
      </c>
      <c r="J142" s="74">
        <f t="shared" si="13"/>
        <v>61</v>
      </c>
      <c r="K142" s="65">
        <f t="shared" si="14"/>
        <v>8.6586231369765784E-3</v>
      </c>
    </row>
    <row r="143" spans="1:11" ht="25.5">
      <c r="A143" s="1">
        <v>6</v>
      </c>
      <c r="B143" s="12" t="s">
        <v>158</v>
      </c>
      <c r="C143" s="9" t="s">
        <v>28</v>
      </c>
      <c r="D143" s="11">
        <v>3500</v>
      </c>
      <c r="E143" s="47">
        <v>3500</v>
      </c>
      <c r="F143" s="47">
        <v>3500</v>
      </c>
      <c r="G143" s="47">
        <v>3500</v>
      </c>
      <c r="H143" s="47">
        <v>4540</v>
      </c>
      <c r="I143" s="57">
        <f t="shared" si="12"/>
        <v>3500</v>
      </c>
      <c r="J143" s="74">
        <f t="shared" si="13"/>
        <v>0</v>
      </c>
      <c r="K143" s="65">
        <f t="shared" si="14"/>
        <v>0</v>
      </c>
    </row>
    <row r="144" spans="1:11" ht="25.5">
      <c r="A144" s="1">
        <v>7</v>
      </c>
      <c r="B144" s="12" t="s">
        <v>159</v>
      </c>
      <c r="C144" s="9" t="s">
        <v>28</v>
      </c>
      <c r="D144" s="11">
        <v>3500</v>
      </c>
      <c r="E144" s="47">
        <v>3500</v>
      </c>
      <c r="F144" s="47">
        <v>3500</v>
      </c>
      <c r="G144" s="47">
        <v>3500</v>
      </c>
      <c r="H144" s="47">
        <v>9962</v>
      </c>
      <c r="I144" s="57">
        <f t="shared" si="12"/>
        <v>3500</v>
      </c>
      <c r="J144" s="74">
        <f t="shared" si="13"/>
        <v>0</v>
      </c>
      <c r="K144" s="65">
        <f t="shared" si="14"/>
        <v>0</v>
      </c>
    </row>
    <row r="145" spans="1:11">
      <c r="A145" s="1">
        <v>8</v>
      </c>
      <c r="B145" s="6" t="s">
        <v>160</v>
      </c>
      <c r="C145" s="7" t="s">
        <v>26</v>
      </c>
      <c r="D145" s="11">
        <v>25750</v>
      </c>
      <c r="E145" s="45">
        <v>25750</v>
      </c>
      <c r="F145" s="45">
        <v>25750</v>
      </c>
      <c r="G145" s="45">
        <v>25750</v>
      </c>
      <c r="H145" s="45">
        <v>101935</v>
      </c>
      <c r="I145" s="57">
        <f t="shared" si="12"/>
        <v>25750</v>
      </c>
      <c r="J145" s="74">
        <f t="shared" si="13"/>
        <v>0</v>
      </c>
      <c r="K145" s="65">
        <f t="shared" si="14"/>
        <v>0</v>
      </c>
    </row>
    <row r="146" spans="1:11">
      <c r="A146" s="1">
        <v>9</v>
      </c>
      <c r="B146" s="6" t="s">
        <v>161</v>
      </c>
      <c r="C146" s="7" t="s">
        <v>26</v>
      </c>
      <c r="D146" s="8">
        <v>20500</v>
      </c>
      <c r="E146" s="45">
        <v>20500</v>
      </c>
      <c r="F146" s="45">
        <v>20500</v>
      </c>
      <c r="G146" s="45">
        <v>20500</v>
      </c>
      <c r="H146" s="45">
        <v>89240</v>
      </c>
      <c r="I146" s="57">
        <f t="shared" si="12"/>
        <v>20500</v>
      </c>
      <c r="J146" s="74">
        <f t="shared" si="13"/>
        <v>0</v>
      </c>
      <c r="K146" s="65">
        <f t="shared" si="14"/>
        <v>0</v>
      </c>
    </row>
    <row r="147" spans="1:11">
      <c r="A147" s="1">
        <v>10</v>
      </c>
      <c r="B147" s="6" t="s">
        <v>162</v>
      </c>
      <c r="C147" s="7" t="s">
        <v>26</v>
      </c>
      <c r="D147" s="8">
        <v>21250</v>
      </c>
      <c r="E147" s="45">
        <v>21250</v>
      </c>
      <c r="F147" s="45">
        <v>21250</v>
      </c>
      <c r="G147" s="45">
        <v>21250</v>
      </c>
      <c r="H147" s="45">
        <v>93120</v>
      </c>
      <c r="I147" s="57">
        <f t="shared" si="12"/>
        <v>21250</v>
      </c>
      <c r="J147" s="74">
        <f t="shared" si="13"/>
        <v>0</v>
      </c>
      <c r="K147" s="65">
        <f t="shared" si="14"/>
        <v>0</v>
      </c>
    </row>
    <row r="148" spans="1:11">
      <c r="A148" s="1">
        <v>11</v>
      </c>
      <c r="B148" s="6" t="s">
        <v>163</v>
      </c>
      <c r="C148" s="7" t="s">
        <v>26</v>
      </c>
      <c r="D148" s="8">
        <v>19750</v>
      </c>
      <c r="E148" s="45">
        <v>19750</v>
      </c>
      <c r="F148" s="45">
        <v>19750</v>
      </c>
      <c r="G148" s="45">
        <v>19750</v>
      </c>
      <c r="H148" s="45">
        <v>82450</v>
      </c>
      <c r="I148" s="57">
        <f t="shared" si="12"/>
        <v>19750</v>
      </c>
      <c r="J148" s="74">
        <f t="shared" si="13"/>
        <v>0</v>
      </c>
      <c r="K148" s="65">
        <f t="shared" si="14"/>
        <v>0</v>
      </c>
    </row>
    <row r="149" spans="1:11">
      <c r="A149" s="1">
        <v>12</v>
      </c>
      <c r="B149" s="6" t="s">
        <v>164</v>
      </c>
      <c r="C149" s="7" t="s">
        <v>26</v>
      </c>
      <c r="D149" s="8">
        <v>7000</v>
      </c>
      <c r="E149" s="45">
        <v>7000</v>
      </c>
      <c r="F149" s="45">
        <v>7000</v>
      </c>
      <c r="G149" s="45">
        <v>7000</v>
      </c>
      <c r="H149" s="45">
        <v>9215</v>
      </c>
      <c r="I149" s="57">
        <f t="shared" si="12"/>
        <v>7000</v>
      </c>
      <c r="J149" s="74">
        <f t="shared" si="13"/>
        <v>0</v>
      </c>
      <c r="K149" s="65">
        <f t="shared" si="14"/>
        <v>0</v>
      </c>
    </row>
    <row r="150" spans="1:11">
      <c r="A150" s="1">
        <v>13</v>
      </c>
      <c r="B150" s="6" t="s">
        <v>165</v>
      </c>
      <c r="C150" s="7" t="s">
        <v>26</v>
      </c>
      <c r="D150" s="8">
        <v>6525</v>
      </c>
      <c r="E150" s="45">
        <v>6525</v>
      </c>
      <c r="F150" s="45">
        <v>6525</v>
      </c>
      <c r="G150" s="45">
        <v>6525</v>
      </c>
      <c r="H150" s="45">
        <v>5529</v>
      </c>
      <c r="I150" s="57">
        <f t="shared" si="12"/>
        <v>5529</v>
      </c>
      <c r="J150" s="74">
        <f t="shared" si="13"/>
        <v>996</v>
      </c>
      <c r="K150" s="65">
        <f t="shared" si="14"/>
        <v>0.15264367816091953</v>
      </c>
    </row>
    <row r="151" spans="1:11">
      <c r="A151" s="1">
        <v>14</v>
      </c>
      <c r="B151" s="12" t="s">
        <v>166</v>
      </c>
      <c r="C151" s="9" t="s">
        <v>26</v>
      </c>
      <c r="D151" s="11">
        <v>5800</v>
      </c>
      <c r="E151" s="47">
        <v>5800</v>
      </c>
      <c r="F151" s="47">
        <v>5800</v>
      </c>
      <c r="G151" s="47">
        <v>5800</v>
      </c>
      <c r="H151" s="47">
        <v>5432</v>
      </c>
      <c r="I151" s="57">
        <f t="shared" si="12"/>
        <v>5432</v>
      </c>
      <c r="J151" s="74">
        <f t="shared" si="13"/>
        <v>368</v>
      </c>
      <c r="K151" s="65">
        <f t="shared" si="14"/>
        <v>6.344827586206897E-2</v>
      </c>
    </row>
    <row r="152" spans="1:11">
      <c r="A152" s="1">
        <v>15</v>
      </c>
      <c r="B152" s="6" t="s">
        <v>167</v>
      </c>
      <c r="C152" s="7" t="s">
        <v>26</v>
      </c>
      <c r="D152" s="8">
        <v>5425</v>
      </c>
      <c r="E152" s="45">
        <v>5425</v>
      </c>
      <c r="F152" s="45">
        <v>5425</v>
      </c>
      <c r="G152" s="45">
        <v>5425</v>
      </c>
      <c r="H152" s="45">
        <v>4850</v>
      </c>
      <c r="I152" s="57">
        <f t="shared" si="12"/>
        <v>4850</v>
      </c>
      <c r="J152" s="74">
        <f t="shared" si="13"/>
        <v>575</v>
      </c>
      <c r="K152" s="65">
        <f t="shared" si="14"/>
        <v>0.10599078341013825</v>
      </c>
    </row>
    <row r="153" spans="1:11">
      <c r="A153" s="1">
        <v>16</v>
      </c>
      <c r="B153" s="6" t="s">
        <v>168</v>
      </c>
      <c r="C153" s="7" t="s">
        <v>26</v>
      </c>
      <c r="D153" s="8">
        <v>22500</v>
      </c>
      <c r="E153" s="45">
        <v>22500</v>
      </c>
      <c r="F153" s="45">
        <v>22500</v>
      </c>
      <c r="G153" s="45">
        <v>22500</v>
      </c>
      <c r="H153" s="45">
        <v>3880</v>
      </c>
      <c r="I153" s="57">
        <f t="shared" si="12"/>
        <v>3880</v>
      </c>
      <c r="J153" s="74">
        <f t="shared" si="13"/>
        <v>18620</v>
      </c>
      <c r="K153" s="65">
        <f t="shared" si="14"/>
        <v>0.8275555555555556</v>
      </c>
    </row>
    <row r="154" spans="1:11">
      <c r="A154" s="1">
        <v>17</v>
      </c>
      <c r="B154" s="6" t="s">
        <v>169</v>
      </c>
      <c r="C154" s="7" t="s">
        <v>26</v>
      </c>
      <c r="D154" s="8">
        <v>24750</v>
      </c>
      <c r="E154" s="45">
        <v>24750</v>
      </c>
      <c r="F154" s="45">
        <v>24750</v>
      </c>
      <c r="G154" s="45">
        <v>24750</v>
      </c>
      <c r="H154" s="45">
        <v>3395</v>
      </c>
      <c r="I154" s="57">
        <f t="shared" si="12"/>
        <v>3395</v>
      </c>
      <c r="J154" s="74">
        <f t="shared" si="13"/>
        <v>21355</v>
      </c>
      <c r="K154" s="65">
        <f t="shared" si="14"/>
        <v>0.86282828282828283</v>
      </c>
    </row>
    <row r="155" spans="1:11">
      <c r="A155" s="1">
        <v>18</v>
      </c>
      <c r="B155" s="12" t="s">
        <v>170</v>
      </c>
      <c r="C155" s="9" t="s">
        <v>26</v>
      </c>
      <c r="D155" s="11">
        <v>64000</v>
      </c>
      <c r="E155" s="47">
        <v>64000</v>
      </c>
      <c r="F155" s="47">
        <v>64000</v>
      </c>
      <c r="G155" s="47">
        <v>64000</v>
      </c>
      <c r="H155" s="47">
        <v>196662</v>
      </c>
      <c r="I155" s="57">
        <f t="shared" si="12"/>
        <v>64000</v>
      </c>
      <c r="J155" s="74">
        <f t="shared" si="13"/>
        <v>0</v>
      </c>
      <c r="K155" s="65">
        <f t="shared" si="14"/>
        <v>0</v>
      </c>
    </row>
    <row r="156" spans="1:11">
      <c r="A156" s="1">
        <v>19</v>
      </c>
      <c r="B156" s="20" t="s">
        <v>171</v>
      </c>
      <c r="C156" s="19" t="s">
        <v>26</v>
      </c>
      <c r="D156" s="17">
        <v>68000</v>
      </c>
      <c r="E156" s="48">
        <v>68000</v>
      </c>
      <c r="F156" s="48">
        <v>68000</v>
      </c>
      <c r="G156" s="48">
        <v>68000</v>
      </c>
      <c r="H156" s="48">
        <v>275741</v>
      </c>
      <c r="I156" s="57">
        <f t="shared" si="12"/>
        <v>68000</v>
      </c>
      <c r="J156" s="74">
        <f t="shared" si="13"/>
        <v>0</v>
      </c>
      <c r="K156" s="65">
        <f t="shared" si="14"/>
        <v>0</v>
      </c>
    </row>
    <row r="157" spans="1:11" ht="25.5">
      <c r="A157" s="1">
        <v>20</v>
      </c>
      <c r="B157" s="12" t="s">
        <v>172</v>
      </c>
      <c r="C157" s="9" t="s">
        <v>26</v>
      </c>
      <c r="D157" s="11">
        <v>64000</v>
      </c>
      <c r="E157" s="47">
        <v>64000</v>
      </c>
      <c r="F157" s="47">
        <v>64000</v>
      </c>
      <c r="G157" s="47">
        <v>64000</v>
      </c>
      <c r="H157" s="47">
        <v>255660</v>
      </c>
      <c r="I157" s="57">
        <f t="shared" si="12"/>
        <v>64000</v>
      </c>
      <c r="J157" s="74">
        <f t="shared" si="13"/>
        <v>0</v>
      </c>
      <c r="K157" s="65">
        <f t="shared" si="14"/>
        <v>0</v>
      </c>
    </row>
    <row r="158" spans="1:11" ht="25.5">
      <c r="A158" s="1">
        <v>21</v>
      </c>
      <c r="B158" s="16" t="s">
        <v>173</v>
      </c>
      <c r="C158" s="9" t="s">
        <v>174</v>
      </c>
      <c r="D158" s="17">
        <v>205000</v>
      </c>
      <c r="E158" s="48">
        <v>205000</v>
      </c>
      <c r="F158" s="48">
        <v>205000</v>
      </c>
      <c r="G158" s="48">
        <v>205000</v>
      </c>
      <c r="H158" s="48"/>
      <c r="I158" s="57">
        <f t="shared" si="12"/>
        <v>205000</v>
      </c>
      <c r="J158" s="74">
        <f t="shared" si="13"/>
        <v>0</v>
      </c>
      <c r="K158" s="65">
        <f t="shared" si="14"/>
        <v>0</v>
      </c>
    </row>
    <row r="159" spans="1:11">
      <c r="A159" s="1">
        <v>22</v>
      </c>
      <c r="B159" s="12" t="s">
        <v>175</v>
      </c>
      <c r="C159" s="9" t="s">
        <v>26</v>
      </c>
      <c r="D159" s="11">
        <v>64000</v>
      </c>
      <c r="E159" s="47">
        <v>64000</v>
      </c>
      <c r="F159" s="47">
        <v>64000</v>
      </c>
      <c r="G159" s="47">
        <v>64000</v>
      </c>
      <c r="H159" s="47">
        <v>301185</v>
      </c>
      <c r="I159" s="57">
        <f t="shared" si="12"/>
        <v>64000</v>
      </c>
      <c r="J159" s="74">
        <f t="shared" si="13"/>
        <v>0</v>
      </c>
      <c r="K159" s="65">
        <f t="shared" si="14"/>
        <v>0</v>
      </c>
    </row>
    <row r="160" spans="1:11" ht="25.5">
      <c r="A160" s="1">
        <v>23</v>
      </c>
      <c r="B160" s="16" t="s">
        <v>176</v>
      </c>
      <c r="C160" s="9" t="s">
        <v>26</v>
      </c>
      <c r="D160" s="17">
        <v>125000</v>
      </c>
      <c r="E160" s="48">
        <v>125000</v>
      </c>
      <c r="F160" s="48">
        <v>125000</v>
      </c>
      <c r="G160" s="48">
        <v>125000</v>
      </c>
      <c r="H160" s="48"/>
      <c r="I160" s="57">
        <f t="shared" si="12"/>
        <v>125000</v>
      </c>
      <c r="J160" s="74">
        <f t="shared" si="13"/>
        <v>0</v>
      </c>
      <c r="K160" s="65">
        <f t="shared" si="14"/>
        <v>0</v>
      </c>
    </row>
    <row r="161" spans="1:11" ht="25.5">
      <c r="A161" s="1">
        <v>24</v>
      </c>
      <c r="B161" s="16" t="s">
        <v>177</v>
      </c>
      <c r="C161" s="9" t="s">
        <v>18</v>
      </c>
      <c r="D161" s="39">
        <v>800</v>
      </c>
      <c r="E161" s="54">
        <v>800</v>
      </c>
      <c r="F161" s="54">
        <v>800</v>
      </c>
      <c r="G161" s="54">
        <v>800</v>
      </c>
      <c r="H161" s="54">
        <v>1213</v>
      </c>
      <c r="I161" s="57">
        <f t="shared" si="12"/>
        <v>800</v>
      </c>
      <c r="J161" s="74">
        <f t="shared" si="13"/>
        <v>0</v>
      </c>
      <c r="K161" s="65">
        <f t="shared" si="14"/>
        <v>0</v>
      </c>
    </row>
    <row r="162" spans="1:11" ht="25.5">
      <c r="A162" s="1">
        <v>25</v>
      </c>
      <c r="B162" s="16" t="s">
        <v>178</v>
      </c>
      <c r="C162" s="9" t="s">
        <v>65</v>
      </c>
      <c r="D162" s="39">
        <v>3580</v>
      </c>
      <c r="E162" s="54">
        <v>3580</v>
      </c>
      <c r="F162" s="54">
        <v>3580</v>
      </c>
      <c r="G162" s="54">
        <v>3580</v>
      </c>
      <c r="H162" s="54">
        <v>11931</v>
      </c>
      <c r="I162" s="57">
        <f t="shared" si="12"/>
        <v>3580</v>
      </c>
      <c r="J162" s="74">
        <f t="shared" si="13"/>
        <v>0</v>
      </c>
      <c r="K162" s="65">
        <f t="shared" si="14"/>
        <v>0</v>
      </c>
    </row>
    <row r="163" spans="1:11">
      <c r="A163" s="1">
        <v>26</v>
      </c>
      <c r="B163" s="12" t="s">
        <v>233</v>
      </c>
      <c r="C163" s="9" t="s">
        <v>26</v>
      </c>
      <c r="D163" s="11">
        <v>135000</v>
      </c>
      <c r="E163" s="47">
        <v>135000</v>
      </c>
      <c r="F163" s="47">
        <v>135000</v>
      </c>
      <c r="G163" s="47">
        <v>135000</v>
      </c>
      <c r="H163" s="47"/>
      <c r="I163" s="57">
        <f t="shared" si="12"/>
        <v>135000</v>
      </c>
      <c r="J163" s="74">
        <f t="shared" si="13"/>
        <v>0</v>
      </c>
      <c r="K163" s="65">
        <f t="shared" si="14"/>
        <v>0</v>
      </c>
    </row>
    <row r="164" spans="1:11">
      <c r="A164" s="1">
        <v>27</v>
      </c>
      <c r="B164" s="6" t="s">
        <v>180</v>
      </c>
      <c r="C164" s="7" t="s">
        <v>26</v>
      </c>
      <c r="D164" s="8">
        <v>19500</v>
      </c>
      <c r="E164" s="45">
        <v>19500</v>
      </c>
      <c r="F164" s="45">
        <v>19500</v>
      </c>
      <c r="G164" s="45">
        <v>19500</v>
      </c>
      <c r="H164" s="45">
        <v>23765</v>
      </c>
      <c r="I164" s="57">
        <f t="shared" si="12"/>
        <v>19500</v>
      </c>
      <c r="J164" s="74">
        <f t="shared" si="13"/>
        <v>0</v>
      </c>
      <c r="K164" s="65">
        <f t="shared" si="14"/>
        <v>0</v>
      </c>
    </row>
    <row r="165" spans="1:11">
      <c r="A165" s="1">
        <v>28</v>
      </c>
      <c r="B165" s="6" t="s">
        <v>181</v>
      </c>
      <c r="C165" s="7" t="s">
        <v>26</v>
      </c>
      <c r="D165" s="8">
        <v>19500</v>
      </c>
      <c r="E165" s="45">
        <v>22000</v>
      </c>
      <c r="F165" s="45">
        <v>22000</v>
      </c>
      <c r="G165" s="45">
        <v>19500</v>
      </c>
      <c r="H165" s="45">
        <v>27257</v>
      </c>
      <c r="I165" s="57">
        <f t="shared" si="12"/>
        <v>19500</v>
      </c>
      <c r="J165" s="74">
        <f t="shared" si="13"/>
        <v>0</v>
      </c>
      <c r="K165" s="65">
        <f t="shared" si="14"/>
        <v>0</v>
      </c>
    </row>
    <row r="166" spans="1:11">
      <c r="A166" s="1">
        <v>29</v>
      </c>
      <c r="B166" s="6" t="s">
        <v>182</v>
      </c>
      <c r="C166" s="7" t="s">
        <v>26</v>
      </c>
      <c r="D166" s="8">
        <v>35925</v>
      </c>
      <c r="E166" s="45">
        <v>35925</v>
      </c>
      <c r="F166" s="45">
        <v>35925</v>
      </c>
      <c r="G166" s="45">
        <v>35925</v>
      </c>
      <c r="H166" s="45">
        <v>39053</v>
      </c>
      <c r="I166" s="57">
        <f t="shared" si="12"/>
        <v>35925</v>
      </c>
      <c r="J166" s="74">
        <f t="shared" si="13"/>
        <v>0</v>
      </c>
      <c r="K166" s="65">
        <f t="shared" si="14"/>
        <v>0</v>
      </c>
    </row>
    <row r="167" spans="1:11" ht="25.5">
      <c r="A167" s="1">
        <v>30</v>
      </c>
      <c r="B167" s="6" t="s">
        <v>234</v>
      </c>
      <c r="C167" s="7" t="s">
        <v>26</v>
      </c>
      <c r="D167" s="8">
        <v>16750</v>
      </c>
      <c r="E167" s="45">
        <v>16750</v>
      </c>
      <c r="F167" s="45">
        <v>16750</v>
      </c>
      <c r="G167" s="45">
        <v>16750</v>
      </c>
      <c r="H167" s="45">
        <v>19788</v>
      </c>
      <c r="I167" s="57">
        <f t="shared" si="12"/>
        <v>16750</v>
      </c>
      <c r="J167" s="74">
        <f t="shared" si="13"/>
        <v>0</v>
      </c>
      <c r="K167" s="65">
        <f t="shared" si="14"/>
        <v>0</v>
      </c>
    </row>
    <row r="168" spans="1:11" ht="25.5">
      <c r="A168" s="1">
        <v>31</v>
      </c>
      <c r="B168" s="6" t="s">
        <v>235</v>
      </c>
      <c r="C168" s="7" t="s">
        <v>26</v>
      </c>
      <c r="D168" s="8">
        <v>19150</v>
      </c>
      <c r="E168" s="45">
        <v>25000</v>
      </c>
      <c r="F168" s="45">
        <v>27000</v>
      </c>
      <c r="G168" s="45">
        <v>26000</v>
      </c>
      <c r="H168" s="45">
        <v>24250</v>
      </c>
      <c r="I168" s="57">
        <f>D168</f>
        <v>19150</v>
      </c>
      <c r="J168" s="74">
        <f t="shared" si="13"/>
        <v>0</v>
      </c>
      <c r="K168" s="65">
        <f t="shared" si="14"/>
        <v>0</v>
      </c>
    </row>
    <row r="169" spans="1:11" ht="25.5">
      <c r="A169" s="1">
        <v>32</v>
      </c>
      <c r="B169" s="6" t="s">
        <v>236</v>
      </c>
      <c r="C169" s="7" t="s">
        <v>26</v>
      </c>
      <c r="D169" s="8">
        <v>13750</v>
      </c>
      <c r="E169" s="45">
        <v>13750</v>
      </c>
      <c r="F169" s="45">
        <v>13750</v>
      </c>
      <c r="G169" s="45">
        <v>13750</v>
      </c>
      <c r="H169" s="45">
        <v>12998</v>
      </c>
      <c r="I169" s="57">
        <f t="shared" si="12"/>
        <v>12998</v>
      </c>
      <c r="J169" s="74">
        <f t="shared" si="13"/>
        <v>752</v>
      </c>
      <c r="K169" s="65">
        <f t="shared" si="14"/>
        <v>5.4690909090909089E-2</v>
      </c>
    </row>
    <row r="170" spans="1:11">
      <c r="A170" s="1">
        <v>33</v>
      </c>
      <c r="B170" s="6" t="s">
        <v>186</v>
      </c>
      <c r="C170" s="7" t="s">
        <v>26</v>
      </c>
      <c r="D170" s="8">
        <v>4750</v>
      </c>
      <c r="E170" s="45">
        <v>4750</v>
      </c>
      <c r="F170" s="45">
        <v>4750</v>
      </c>
      <c r="G170" s="45">
        <v>4750</v>
      </c>
      <c r="H170" s="45">
        <v>4850</v>
      </c>
      <c r="I170" s="57">
        <f t="shared" si="12"/>
        <v>4750</v>
      </c>
      <c r="J170" s="74">
        <f t="shared" si="13"/>
        <v>0</v>
      </c>
      <c r="K170" s="65">
        <f t="shared" si="14"/>
        <v>0</v>
      </c>
    </row>
    <row r="171" spans="1:11">
      <c r="A171" s="1">
        <v>34</v>
      </c>
      <c r="B171" s="6" t="s">
        <v>187</v>
      </c>
      <c r="C171" s="7" t="s">
        <v>65</v>
      </c>
      <c r="D171" s="8">
        <v>2375</v>
      </c>
      <c r="E171" s="45">
        <v>2375</v>
      </c>
      <c r="F171" s="45">
        <v>2375</v>
      </c>
      <c r="G171" s="45">
        <v>2375</v>
      </c>
      <c r="H171" s="45">
        <v>3104</v>
      </c>
      <c r="I171" s="57">
        <f t="shared" si="12"/>
        <v>2375</v>
      </c>
      <c r="J171" s="74">
        <f t="shared" si="13"/>
        <v>0</v>
      </c>
      <c r="K171" s="65">
        <f t="shared" si="14"/>
        <v>0</v>
      </c>
    </row>
    <row r="172" spans="1:11">
      <c r="A172" s="1">
        <v>35</v>
      </c>
      <c r="B172" s="6" t="s">
        <v>188</v>
      </c>
      <c r="C172" s="7" t="s">
        <v>65</v>
      </c>
      <c r="D172" s="8">
        <v>924.5</v>
      </c>
      <c r="E172" s="45">
        <v>925</v>
      </c>
      <c r="F172" s="45">
        <v>925</v>
      </c>
      <c r="G172" s="45">
        <v>925</v>
      </c>
      <c r="H172" s="45">
        <v>1465</v>
      </c>
      <c r="I172" s="57">
        <f>D172</f>
        <v>924.5</v>
      </c>
      <c r="J172" s="74">
        <f t="shared" si="13"/>
        <v>0</v>
      </c>
      <c r="K172" s="65">
        <f t="shared" si="14"/>
        <v>0</v>
      </c>
    </row>
    <row r="173" spans="1:11">
      <c r="A173" s="1">
        <v>36</v>
      </c>
      <c r="B173" s="6" t="s">
        <v>189</v>
      </c>
      <c r="C173" s="7" t="s">
        <v>65</v>
      </c>
      <c r="D173" s="8">
        <v>765</v>
      </c>
      <c r="E173" s="45">
        <v>765</v>
      </c>
      <c r="F173" s="45">
        <v>765</v>
      </c>
      <c r="G173" s="45">
        <v>765</v>
      </c>
      <c r="H173" s="45">
        <v>698</v>
      </c>
      <c r="I173" s="57">
        <f t="shared" si="12"/>
        <v>698</v>
      </c>
      <c r="J173" s="74">
        <f t="shared" si="13"/>
        <v>67</v>
      </c>
      <c r="K173" s="65">
        <f t="shared" si="14"/>
        <v>8.7581699346405223E-2</v>
      </c>
    </row>
    <row r="174" spans="1:11">
      <c r="A174" s="1">
        <v>37</v>
      </c>
      <c r="B174" s="6" t="s">
        <v>190</v>
      </c>
      <c r="C174" s="7" t="s">
        <v>65</v>
      </c>
      <c r="D174" s="8">
        <v>765</v>
      </c>
      <c r="E174" s="45">
        <v>1250</v>
      </c>
      <c r="F174" s="45">
        <v>1250</v>
      </c>
      <c r="G174" s="45">
        <v>765</v>
      </c>
      <c r="H174" s="45">
        <v>1310</v>
      </c>
      <c r="I174" s="57">
        <f t="shared" si="12"/>
        <v>765</v>
      </c>
      <c r="J174" s="74">
        <f t="shared" si="13"/>
        <v>0</v>
      </c>
      <c r="K174" s="65">
        <f t="shared" si="14"/>
        <v>0</v>
      </c>
    </row>
    <row r="175" spans="1:11">
      <c r="A175" s="1">
        <v>38</v>
      </c>
      <c r="B175" s="6" t="s">
        <v>191</v>
      </c>
      <c r="C175" s="7" t="s">
        <v>65</v>
      </c>
      <c r="D175" s="8">
        <v>735</v>
      </c>
      <c r="E175" s="45">
        <v>735</v>
      </c>
      <c r="F175" s="45">
        <v>735</v>
      </c>
      <c r="G175" s="45">
        <v>735</v>
      </c>
      <c r="H175" s="45">
        <v>631</v>
      </c>
      <c r="I175" s="57">
        <f t="shared" si="12"/>
        <v>631</v>
      </c>
      <c r="J175" s="74">
        <f t="shared" si="13"/>
        <v>104</v>
      </c>
      <c r="K175" s="65">
        <f t="shared" si="14"/>
        <v>0.1414965986394558</v>
      </c>
    </row>
    <row r="176" spans="1:11">
      <c r="A176" s="1">
        <v>39</v>
      </c>
      <c r="B176" s="6" t="s">
        <v>192</v>
      </c>
      <c r="C176" s="7" t="s">
        <v>65</v>
      </c>
      <c r="D176" s="8">
        <v>500</v>
      </c>
      <c r="E176" s="45">
        <v>500</v>
      </c>
      <c r="F176" s="45">
        <v>500</v>
      </c>
      <c r="G176" s="45">
        <v>500</v>
      </c>
      <c r="H176" s="45">
        <v>524</v>
      </c>
      <c r="I176" s="57">
        <f t="shared" si="12"/>
        <v>500</v>
      </c>
      <c r="J176" s="74">
        <f t="shared" si="13"/>
        <v>0</v>
      </c>
      <c r="K176" s="65">
        <f t="shared" si="14"/>
        <v>0</v>
      </c>
    </row>
    <row r="177" spans="1:11">
      <c r="A177" s="1">
        <v>40</v>
      </c>
      <c r="B177" s="16" t="s">
        <v>193</v>
      </c>
      <c r="C177" s="9" t="s">
        <v>28</v>
      </c>
      <c r="D177" s="10">
        <v>9200</v>
      </c>
      <c r="E177" s="46">
        <v>9200</v>
      </c>
      <c r="F177" s="46">
        <v>9200</v>
      </c>
      <c r="G177" s="46">
        <v>9200</v>
      </c>
      <c r="H177" s="46">
        <v>14065</v>
      </c>
      <c r="I177" s="57">
        <f t="shared" si="12"/>
        <v>9200</v>
      </c>
      <c r="J177" s="74">
        <f t="shared" si="13"/>
        <v>0</v>
      </c>
      <c r="K177" s="65">
        <f t="shared" si="14"/>
        <v>0</v>
      </c>
    </row>
    <row r="178" spans="1:11" ht="25.5">
      <c r="A178" s="1">
        <v>41</v>
      </c>
      <c r="B178" s="12" t="s">
        <v>194</v>
      </c>
      <c r="C178" s="9" t="s">
        <v>65</v>
      </c>
      <c r="D178" s="21">
        <v>2500</v>
      </c>
      <c r="E178" s="52">
        <v>2500</v>
      </c>
      <c r="F178" s="52">
        <v>2500</v>
      </c>
      <c r="G178" s="52">
        <v>2500</v>
      </c>
      <c r="H178" s="52">
        <v>7566</v>
      </c>
      <c r="I178" s="57">
        <f t="shared" si="12"/>
        <v>2500</v>
      </c>
      <c r="J178" s="74">
        <f t="shared" si="13"/>
        <v>0</v>
      </c>
      <c r="K178" s="65">
        <f t="shared" si="14"/>
        <v>0</v>
      </c>
    </row>
    <row r="179" spans="1:11">
      <c r="A179" s="1">
        <v>42</v>
      </c>
      <c r="B179" s="12" t="s">
        <v>195</v>
      </c>
      <c r="C179" s="9" t="s">
        <v>26</v>
      </c>
      <c r="D179" s="21">
        <v>5000</v>
      </c>
      <c r="E179" s="52">
        <v>5000</v>
      </c>
      <c r="F179" s="52">
        <v>5000</v>
      </c>
      <c r="G179" s="52">
        <v>5000</v>
      </c>
      <c r="H179" s="52">
        <v>49567</v>
      </c>
      <c r="I179" s="57">
        <f t="shared" si="12"/>
        <v>5000</v>
      </c>
      <c r="J179" s="74">
        <f t="shared" si="13"/>
        <v>0</v>
      </c>
      <c r="K179" s="65">
        <f t="shared" si="14"/>
        <v>0</v>
      </c>
    </row>
    <row r="180" spans="1:11" ht="25.5">
      <c r="A180" s="1">
        <v>43</v>
      </c>
      <c r="B180" s="12" t="s">
        <v>196</v>
      </c>
      <c r="C180" s="9" t="s">
        <v>105</v>
      </c>
      <c r="D180" s="21">
        <v>5000</v>
      </c>
      <c r="E180" s="52">
        <v>5000</v>
      </c>
      <c r="F180" s="52">
        <v>5000</v>
      </c>
      <c r="G180" s="52">
        <v>5000</v>
      </c>
      <c r="H180" s="52">
        <v>59480</v>
      </c>
      <c r="I180" s="57">
        <f t="shared" si="12"/>
        <v>5000</v>
      </c>
      <c r="J180" s="74">
        <f t="shared" si="13"/>
        <v>0</v>
      </c>
      <c r="K180" s="65">
        <f t="shared" si="14"/>
        <v>0</v>
      </c>
    </row>
    <row r="181" spans="1:11" ht="25.5">
      <c r="A181" s="1">
        <v>44</v>
      </c>
      <c r="B181" s="12" t="s">
        <v>197</v>
      </c>
      <c r="C181" s="9" t="s">
        <v>65</v>
      </c>
      <c r="D181" s="10">
        <v>8000</v>
      </c>
      <c r="E181" s="46">
        <v>8000</v>
      </c>
      <c r="F181" s="46">
        <v>8000</v>
      </c>
      <c r="G181" s="46">
        <v>8000</v>
      </c>
      <c r="H181" s="46">
        <v>56648</v>
      </c>
      <c r="I181" s="57">
        <f t="shared" si="12"/>
        <v>8000</v>
      </c>
      <c r="J181" s="74">
        <f t="shared" si="13"/>
        <v>0</v>
      </c>
      <c r="K181" s="65">
        <f t="shared" si="14"/>
        <v>0</v>
      </c>
    </row>
    <row r="182" spans="1:11">
      <c r="A182" s="1">
        <v>45</v>
      </c>
      <c r="B182" s="16" t="s">
        <v>198</v>
      </c>
      <c r="C182" s="9" t="s">
        <v>26</v>
      </c>
      <c r="D182" s="17">
        <v>500</v>
      </c>
      <c r="E182" s="48">
        <v>500</v>
      </c>
      <c r="F182" s="48">
        <v>500</v>
      </c>
      <c r="G182" s="48">
        <v>500</v>
      </c>
      <c r="H182" s="48">
        <v>11931</v>
      </c>
      <c r="I182" s="57">
        <f t="shared" si="12"/>
        <v>500</v>
      </c>
      <c r="J182" s="74">
        <f t="shared" si="13"/>
        <v>0</v>
      </c>
      <c r="K182" s="65">
        <f t="shared" si="14"/>
        <v>0</v>
      </c>
    </row>
    <row r="183" spans="1:11">
      <c r="A183" s="40"/>
      <c r="B183" s="140" t="s">
        <v>199</v>
      </c>
      <c r="C183" s="141"/>
      <c r="D183" s="41"/>
      <c r="E183" s="44"/>
      <c r="F183" s="44"/>
      <c r="G183" s="44"/>
      <c r="H183" s="44"/>
    </row>
    <row r="184" spans="1:11">
      <c r="A184" s="1">
        <v>1</v>
      </c>
      <c r="B184" s="6" t="s">
        <v>200</v>
      </c>
      <c r="C184" s="7" t="s">
        <v>62</v>
      </c>
      <c r="D184" s="8">
        <v>5575</v>
      </c>
      <c r="E184" s="45">
        <v>5575</v>
      </c>
      <c r="F184" s="45">
        <v>5575</v>
      </c>
      <c r="G184" s="45">
        <v>5575</v>
      </c>
      <c r="H184" s="45">
        <v>5820</v>
      </c>
      <c r="I184" s="57">
        <f t="shared" ref="I184:I196" si="15">MIN(E184:H184)</f>
        <v>5575</v>
      </c>
      <c r="J184" s="74">
        <f t="shared" ref="J184:J196" si="16">D184-I184</f>
        <v>0</v>
      </c>
      <c r="K184" s="65">
        <f t="shared" ref="K184:K196" si="17">(D184-I184)/D184</f>
        <v>0</v>
      </c>
    </row>
    <row r="185" spans="1:11">
      <c r="A185" s="1">
        <v>2</v>
      </c>
      <c r="B185" s="6" t="s">
        <v>201</v>
      </c>
      <c r="C185" s="7" t="s">
        <v>62</v>
      </c>
      <c r="D185" s="8">
        <v>1500</v>
      </c>
      <c r="E185" s="45">
        <v>1500</v>
      </c>
      <c r="F185" s="45">
        <v>1500</v>
      </c>
      <c r="G185" s="45">
        <v>1500</v>
      </c>
      <c r="H185" s="45">
        <v>1513</v>
      </c>
      <c r="I185" s="57">
        <f t="shared" si="15"/>
        <v>1500</v>
      </c>
      <c r="J185" s="74">
        <f t="shared" si="16"/>
        <v>0</v>
      </c>
      <c r="K185" s="65">
        <f t="shared" si="17"/>
        <v>0</v>
      </c>
    </row>
    <row r="186" spans="1:11">
      <c r="A186" s="1">
        <v>3</v>
      </c>
      <c r="B186" s="6" t="s">
        <v>202</v>
      </c>
      <c r="C186" s="7" t="s">
        <v>32</v>
      </c>
      <c r="D186" s="8">
        <v>9250</v>
      </c>
      <c r="E186" s="45">
        <v>9250</v>
      </c>
      <c r="F186" s="45">
        <v>9250</v>
      </c>
      <c r="G186" s="45">
        <v>9250</v>
      </c>
      <c r="H186" s="45">
        <v>10057</v>
      </c>
      <c r="I186" s="57">
        <f t="shared" si="15"/>
        <v>9250</v>
      </c>
      <c r="J186" s="74">
        <f t="shared" si="16"/>
        <v>0</v>
      </c>
      <c r="K186" s="65">
        <f t="shared" si="17"/>
        <v>0</v>
      </c>
    </row>
    <row r="187" spans="1:11">
      <c r="A187" s="1">
        <v>4</v>
      </c>
      <c r="B187" s="6" t="s">
        <v>203</v>
      </c>
      <c r="C187" s="7" t="s">
        <v>67</v>
      </c>
      <c r="D187" s="8">
        <v>22000</v>
      </c>
      <c r="E187" s="45">
        <v>22000</v>
      </c>
      <c r="F187" s="45">
        <v>22000</v>
      </c>
      <c r="G187" s="45">
        <v>22000</v>
      </c>
      <c r="H187" s="45">
        <v>18857</v>
      </c>
      <c r="I187" s="57">
        <f t="shared" si="15"/>
        <v>18857</v>
      </c>
      <c r="J187" s="74">
        <f t="shared" si="16"/>
        <v>3143</v>
      </c>
      <c r="K187" s="65">
        <f t="shared" si="17"/>
        <v>0.14286363636363636</v>
      </c>
    </row>
    <row r="188" spans="1:11">
      <c r="A188" s="1">
        <v>5</v>
      </c>
      <c r="B188" s="6" t="s">
        <v>204</v>
      </c>
      <c r="C188" s="7" t="s">
        <v>67</v>
      </c>
      <c r="D188" s="8">
        <v>5175</v>
      </c>
      <c r="E188" s="45">
        <v>5175</v>
      </c>
      <c r="F188" s="45">
        <v>5175</v>
      </c>
      <c r="G188" s="45">
        <v>5175</v>
      </c>
      <c r="H188" s="45">
        <v>4074</v>
      </c>
      <c r="I188" s="57">
        <f t="shared" si="15"/>
        <v>4074</v>
      </c>
      <c r="J188" s="74">
        <f t="shared" si="16"/>
        <v>1101</v>
      </c>
      <c r="K188" s="65">
        <f t="shared" si="17"/>
        <v>0.21275362318840579</v>
      </c>
    </row>
    <row r="189" spans="1:11">
      <c r="A189" s="1">
        <v>6</v>
      </c>
      <c r="B189" s="6" t="s">
        <v>205</v>
      </c>
      <c r="C189" s="7" t="s">
        <v>67</v>
      </c>
      <c r="D189" s="8">
        <v>5200</v>
      </c>
      <c r="E189" s="45">
        <v>5200</v>
      </c>
      <c r="F189" s="45">
        <v>5200</v>
      </c>
      <c r="G189" s="45">
        <v>5200</v>
      </c>
      <c r="H189" s="45">
        <v>4074</v>
      </c>
      <c r="I189" s="57">
        <f t="shared" si="15"/>
        <v>4074</v>
      </c>
      <c r="J189" s="74">
        <f t="shared" si="16"/>
        <v>1126</v>
      </c>
      <c r="K189" s="65">
        <f t="shared" si="17"/>
        <v>0.21653846153846154</v>
      </c>
    </row>
    <row r="190" spans="1:11">
      <c r="A190" s="1">
        <v>7</v>
      </c>
      <c r="B190" s="6" t="s">
        <v>206</v>
      </c>
      <c r="C190" s="7" t="s">
        <v>67</v>
      </c>
      <c r="D190" s="8">
        <v>2275</v>
      </c>
      <c r="E190" s="45">
        <v>2275</v>
      </c>
      <c r="F190" s="45">
        <v>2275</v>
      </c>
      <c r="G190" s="45"/>
      <c r="H190" s="45">
        <v>2347</v>
      </c>
      <c r="I190" s="57">
        <f t="shared" si="15"/>
        <v>2275</v>
      </c>
      <c r="J190" s="74">
        <f t="shared" si="16"/>
        <v>0</v>
      </c>
      <c r="K190" s="65">
        <f t="shared" si="17"/>
        <v>0</v>
      </c>
    </row>
    <row r="191" spans="1:11">
      <c r="A191" s="1">
        <v>8</v>
      </c>
      <c r="B191" s="6" t="s">
        <v>207</v>
      </c>
      <c r="C191" s="7" t="s">
        <v>67</v>
      </c>
      <c r="D191" s="8">
        <v>2275</v>
      </c>
      <c r="E191" s="45">
        <v>2275</v>
      </c>
      <c r="F191" s="45">
        <v>2275</v>
      </c>
      <c r="G191" s="45">
        <v>2275</v>
      </c>
      <c r="H191" s="45">
        <v>2235</v>
      </c>
      <c r="I191" s="57">
        <f t="shared" si="15"/>
        <v>2235</v>
      </c>
      <c r="J191" s="74">
        <f t="shared" si="16"/>
        <v>40</v>
      </c>
      <c r="K191" s="65">
        <f t="shared" si="17"/>
        <v>1.7582417582417582E-2</v>
      </c>
    </row>
    <row r="192" spans="1:11">
      <c r="A192" s="1">
        <v>9</v>
      </c>
      <c r="B192" s="6" t="s">
        <v>208</v>
      </c>
      <c r="C192" s="7" t="s">
        <v>26</v>
      </c>
      <c r="D192" s="8">
        <v>6750</v>
      </c>
      <c r="E192" s="45">
        <v>6750</v>
      </c>
      <c r="F192" s="45">
        <v>6750</v>
      </c>
      <c r="G192" s="45">
        <v>6750</v>
      </c>
      <c r="H192" s="45">
        <v>7152</v>
      </c>
      <c r="I192" s="57">
        <f t="shared" si="15"/>
        <v>6750</v>
      </c>
      <c r="J192" s="74">
        <f t="shared" si="16"/>
        <v>0</v>
      </c>
      <c r="K192" s="65">
        <f t="shared" si="17"/>
        <v>0</v>
      </c>
    </row>
    <row r="193" spans="1:11">
      <c r="A193" s="1">
        <v>10</v>
      </c>
      <c r="B193" s="6" t="s">
        <v>209</v>
      </c>
      <c r="C193" s="7" t="s">
        <v>18</v>
      </c>
      <c r="D193" s="8">
        <v>250</v>
      </c>
      <c r="E193" s="45">
        <v>250</v>
      </c>
      <c r="F193" s="45">
        <v>250</v>
      </c>
      <c r="G193" s="45">
        <v>250</v>
      </c>
      <c r="H193" s="45">
        <v>279</v>
      </c>
      <c r="I193" s="57">
        <f t="shared" si="15"/>
        <v>250</v>
      </c>
      <c r="J193" s="74">
        <f t="shared" si="16"/>
        <v>0</v>
      </c>
      <c r="K193" s="65">
        <f t="shared" si="17"/>
        <v>0</v>
      </c>
    </row>
    <row r="194" spans="1:11" ht="25.5">
      <c r="A194" s="1">
        <v>11</v>
      </c>
      <c r="B194" s="12" t="s">
        <v>210</v>
      </c>
      <c r="C194" s="9" t="s">
        <v>26</v>
      </c>
      <c r="D194" s="8">
        <v>114654</v>
      </c>
      <c r="E194" s="45">
        <v>114654</v>
      </c>
      <c r="F194" s="45">
        <v>114654</v>
      </c>
      <c r="G194" s="45">
        <v>114654</v>
      </c>
      <c r="H194" s="45"/>
      <c r="I194" s="57">
        <f t="shared" si="15"/>
        <v>114654</v>
      </c>
      <c r="J194" s="74">
        <f t="shared" si="16"/>
        <v>0</v>
      </c>
      <c r="K194" s="65">
        <f t="shared" si="17"/>
        <v>0</v>
      </c>
    </row>
    <row r="195" spans="1:11" ht="25.5">
      <c r="A195" s="1">
        <v>12</v>
      </c>
      <c r="B195" s="12" t="s">
        <v>211</v>
      </c>
      <c r="C195" s="9" t="s">
        <v>26</v>
      </c>
      <c r="D195" s="8">
        <v>95060</v>
      </c>
      <c r="E195" s="45">
        <v>95060</v>
      </c>
      <c r="F195" s="45">
        <v>95060</v>
      </c>
      <c r="G195" s="45">
        <v>95060</v>
      </c>
      <c r="H195" s="45"/>
      <c r="I195" s="57">
        <f t="shared" si="15"/>
        <v>95060</v>
      </c>
      <c r="J195" s="74">
        <f t="shared" si="16"/>
        <v>0</v>
      </c>
      <c r="K195" s="65">
        <f t="shared" si="17"/>
        <v>0</v>
      </c>
    </row>
    <row r="196" spans="1:11">
      <c r="A196" s="1">
        <v>13</v>
      </c>
      <c r="B196" s="12" t="s">
        <v>212</v>
      </c>
      <c r="C196" s="9" t="s">
        <v>26</v>
      </c>
      <c r="D196" s="36">
        <v>6500</v>
      </c>
      <c r="E196" s="51">
        <v>6500</v>
      </c>
      <c r="F196" s="51">
        <v>6500</v>
      </c>
      <c r="G196" s="51">
        <v>6500</v>
      </c>
      <c r="H196" s="51"/>
      <c r="I196" s="57">
        <f t="shared" si="15"/>
        <v>6500</v>
      </c>
      <c r="J196" s="74">
        <f t="shared" si="16"/>
        <v>0</v>
      </c>
      <c r="K196" s="65">
        <f t="shared" si="17"/>
        <v>0</v>
      </c>
    </row>
    <row r="197" spans="1:11">
      <c r="A197" s="61"/>
      <c r="B197" s="62"/>
      <c r="C197" s="62"/>
      <c r="D197" s="63"/>
      <c r="E197" s="64"/>
      <c r="F197" s="64"/>
      <c r="G197" s="64"/>
      <c r="H197" s="64"/>
    </row>
    <row r="198" spans="1:11">
      <c r="A198" s="40"/>
      <c r="B198" s="140" t="s">
        <v>215</v>
      </c>
      <c r="C198" s="141"/>
      <c r="D198" s="41"/>
      <c r="E198" s="44"/>
      <c r="F198" s="44"/>
      <c r="G198" s="44"/>
      <c r="H198" s="44"/>
      <c r="K198" s="78">
        <f>AVERAGE(K5:K196)</f>
        <v>2.7526373111676227E-2</v>
      </c>
    </row>
    <row r="199" spans="1:11">
      <c r="A199" s="1"/>
      <c r="B199" s="22" t="s">
        <v>216</v>
      </c>
      <c r="C199" s="7" t="s">
        <v>217</v>
      </c>
      <c r="D199" s="23">
        <v>0</v>
      </c>
      <c r="E199" s="55">
        <v>0</v>
      </c>
      <c r="F199" s="55">
        <v>0</v>
      </c>
      <c r="G199" s="55">
        <v>0</v>
      </c>
      <c r="H199" s="55">
        <v>0</v>
      </c>
    </row>
    <row r="200" spans="1:11">
      <c r="A200" s="1"/>
      <c r="B200" s="22" t="s">
        <v>218</v>
      </c>
      <c r="C200" s="7" t="s">
        <v>217</v>
      </c>
      <c r="D200" s="23">
        <v>0</v>
      </c>
      <c r="E200" s="55">
        <v>0</v>
      </c>
      <c r="F200" s="55">
        <v>0</v>
      </c>
      <c r="G200" s="55">
        <v>0</v>
      </c>
      <c r="H200" s="55">
        <v>0.05</v>
      </c>
    </row>
    <row r="201" spans="1:11">
      <c r="A201" s="1"/>
      <c r="B201" s="22" t="s">
        <v>219</v>
      </c>
      <c r="C201" s="7" t="s">
        <v>217</v>
      </c>
      <c r="D201" s="23">
        <v>0.05</v>
      </c>
      <c r="E201" s="55">
        <v>0.05</v>
      </c>
      <c r="F201" s="55">
        <v>0.05</v>
      </c>
      <c r="G201" s="55">
        <v>0.05</v>
      </c>
      <c r="H201" s="55">
        <v>7.0000000000000007E-2</v>
      </c>
    </row>
    <row r="202" spans="1:11" ht="15" thickBot="1">
      <c r="A202" s="24"/>
      <c r="B202" s="25" t="s">
        <v>220</v>
      </c>
      <c r="C202" s="26" t="s">
        <v>217</v>
      </c>
      <c r="D202" s="27">
        <v>0.1</v>
      </c>
      <c r="E202" s="56">
        <v>0.1</v>
      </c>
      <c r="F202" s="56">
        <v>0.1</v>
      </c>
      <c r="G202" s="56">
        <v>0.1</v>
      </c>
      <c r="H202" s="56">
        <v>0.1</v>
      </c>
    </row>
  </sheetData>
  <autoFilter ref="A3:P196"/>
  <mergeCells count="7">
    <mergeCell ref="B198:C198"/>
    <mergeCell ref="A1:H1"/>
    <mergeCell ref="B4:C4"/>
    <mergeCell ref="B78:C78"/>
    <mergeCell ref="B92:C92"/>
    <mergeCell ref="B137:C137"/>
    <mergeCell ref="B183:C183"/>
  </mergeCells>
  <phoneticPr fontId="19" type="noConversion"/>
  <pageMargins left="0.37" right="0.2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2"/>
  <sheetViews>
    <sheetView topLeftCell="C1" workbookViewId="0">
      <selection activeCell="I196" sqref="I196"/>
    </sheetView>
  </sheetViews>
  <sheetFormatPr defaultRowHeight="14.25"/>
  <cols>
    <col min="1" max="1" width="4.28515625" style="58" customWidth="1"/>
    <col min="2" max="2" width="57" style="58" customWidth="1"/>
    <col min="3" max="3" width="9.140625" style="58" customWidth="1"/>
    <col min="4" max="4" width="16.140625" style="66" customWidth="1"/>
    <col min="5" max="6" width="15.5703125" style="57" customWidth="1"/>
    <col min="7" max="7" width="13.7109375" style="57" customWidth="1"/>
    <col min="8" max="8" width="15.5703125" style="57" customWidth="1"/>
    <col min="9" max="9" width="13.140625" style="57" customWidth="1"/>
    <col min="10" max="10" width="18.7109375" style="74" customWidth="1"/>
    <col min="11" max="11" width="18.140625" style="65" customWidth="1"/>
    <col min="12" max="16384" width="9.140625" style="58"/>
  </cols>
  <sheetData>
    <row r="1" spans="1:11" ht="90" customHeight="1">
      <c r="A1" s="142" t="s">
        <v>221</v>
      </c>
      <c r="B1" s="143"/>
      <c r="C1" s="143"/>
      <c r="D1" s="143"/>
      <c r="E1" s="143"/>
      <c r="F1" s="143"/>
      <c r="G1" s="143"/>
      <c r="H1" s="143"/>
    </row>
    <row r="2" spans="1:11" s="31" customFormat="1" ht="15" thickBot="1">
      <c r="D2" s="32"/>
      <c r="E2" s="42" t="s">
        <v>223</v>
      </c>
      <c r="F2" s="42" t="s">
        <v>224</v>
      </c>
      <c r="G2" s="42" t="s">
        <v>225</v>
      </c>
      <c r="H2" s="42" t="s">
        <v>226</v>
      </c>
      <c r="I2" s="59"/>
      <c r="J2" s="75"/>
      <c r="K2" s="67"/>
    </row>
    <row r="3" spans="1:11" ht="106.5" customHeight="1">
      <c r="A3" s="33" t="s">
        <v>227</v>
      </c>
      <c r="B3" s="3" t="s">
        <v>0</v>
      </c>
      <c r="C3" s="4" t="s">
        <v>1</v>
      </c>
      <c r="D3" s="5" t="s">
        <v>228</v>
      </c>
      <c r="E3" s="43" t="s">
        <v>2</v>
      </c>
      <c r="F3" s="43" t="s">
        <v>2</v>
      </c>
      <c r="G3" s="43" t="s">
        <v>2</v>
      </c>
      <c r="H3" s="43" t="s">
        <v>2</v>
      </c>
      <c r="I3" s="72" t="s">
        <v>229</v>
      </c>
      <c r="J3" s="76" t="s">
        <v>230</v>
      </c>
      <c r="K3" s="73" t="s">
        <v>232</v>
      </c>
    </row>
    <row r="4" spans="1:11">
      <c r="A4" s="40"/>
      <c r="B4" s="140" t="s">
        <v>3</v>
      </c>
      <c r="C4" s="141"/>
      <c r="D4" s="41"/>
      <c r="E4" s="44"/>
      <c r="F4" s="44"/>
      <c r="G4" s="44"/>
      <c r="H4" s="44"/>
    </row>
    <row r="5" spans="1:11">
      <c r="A5" s="1">
        <v>1</v>
      </c>
      <c r="B5" s="6" t="s">
        <v>4</v>
      </c>
      <c r="C5" s="7" t="s">
        <v>5</v>
      </c>
      <c r="D5" s="8">
        <v>11390</v>
      </c>
      <c r="E5" s="45">
        <v>14390</v>
      </c>
      <c r="F5" s="45">
        <v>14800</v>
      </c>
      <c r="G5" s="45">
        <v>13250</v>
      </c>
      <c r="H5" s="45">
        <v>12222</v>
      </c>
      <c r="I5" s="57">
        <f t="shared" ref="I5:I68" si="0">MIN(E5:H5)</f>
        <v>12222</v>
      </c>
      <c r="J5" s="74">
        <f>D5-I5</f>
        <v>-832</v>
      </c>
      <c r="K5" s="77">
        <f>(D5-I5)/D5</f>
        <v>-7.3046532045654089E-2</v>
      </c>
    </row>
    <row r="6" spans="1:11">
      <c r="A6" s="1">
        <v>2</v>
      </c>
      <c r="B6" s="6" t="s">
        <v>6</v>
      </c>
      <c r="C6" s="7" t="s">
        <v>5</v>
      </c>
      <c r="D6" s="8">
        <v>36500</v>
      </c>
      <c r="E6" s="45">
        <v>36500</v>
      </c>
      <c r="F6" s="45">
        <v>36500</v>
      </c>
      <c r="G6" s="45">
        <v>36500</v>
      </c>
      <c r="H6" s="45">
        <v>34920</v>
      </c>
      <c r="I6" s="57">
        <f t="shared" si="0"/>
        <v>34920</v>
      </c>
      <c r="J6" s="74">
        <f>D6-I6</f>
        <v>1580</v>
      </c>
      <c r="K6" s="65">
        <f>(D6-I6)/D6</f>
        <v>4.3287671232876711E-2</v>
      </c>
    </row>
    <row r="7" spans="1:11">
      <c r="A7" s="69">
        <v>3</v>
      </c>
      <c r="B7" s="70" t="s">
        <v>7</v>
      </c>
      <c r="C7" s="71" t="s">
        <v>5</v>
      </c>
      <c r="D7" s="68" t="s">
        <v>231</v>
      </c>
      <c r="E7" s="45">
        <v>39290</v>
      </c>
      <c r="F7" s="45">
        <v>39900</v>
      </c>
      <c r="G7" s="45">
        <v>39500</v>
      </c>
      <c r="H7" s="45">
        <v>37248</v>
      </c>
      <c r="I7" s="57">
        <f t="shared" si="0"/>
        <v>37248</v>
      </c>
    </row>
    <row r="8" spans="1:11">
      <c r="A8" s="69">
        <v>4</v>
      </c>
      <c r="B8" s="70" t="s">
        <v>8</v>
      </c>
      <c r="C8" s="71" t="s">
        <v>5</v>
      </c>
      <c r="D8" s="68" t="s">
        <v>231</v>
      </c>
      <c r="E8" s="45">
        <v>46380</v>
      </c>
      <c r="F8" s="45">
        <v>46870</v>
      </c>
      <c r="G8" s="45">
        <v>46500</v>
      </c>
      <c r="H8" s="45">
        <v>40740</v>
      </c>
      <c r="I8" s="57">
        <f t="shared" si="0"/>
        <v>40740</v>
      </c>
    </row>
    <row r="9" spans="1:11" ht="25.5">
      <c r="A9" s="1">
        <v>5</v>
      </c>
      <c r="B9" s="6" t="s">
        <v>9</v>
      </c>
      <c r="C9" s="7" t="s">
        <v>10</v>
      </c>
      <c r="D9" s="8">
        <v>11800</v>
      </c>
      <c r="E9" s="45">
        <v>14800</v>
      </c>
      <c r="F9" s="45">
        <v>15800</v>
      </c>
      <c r="G9" s="45">
        <v>15000</v>
      </c>
      <c r="H9" s="45"/>
      <c r="I9" s="57">
        <f t="shared" si="0"/>
        <v>14800</v>
      </c>
      <c r="J9" s="74">
        <f t="shared" ref="J9:J19" si="1">D9-I9</f>
        <v>-3000</v>
      </c>
      <c r="K9" s="77">
        <f t="shared" ref="K9:K19" si="2">(D9-I9)/D9</f>
        <v>-0.25423728813559321</v>
      </c>
    </row>
    <row r="10" spans="1:11">
      <c r="A10" s="1">
        <v>6</v>
      </c>
      <c r="B10" s="6" t="s">
        <v>11</v>
      </c>
      <c r="C10" s="7" t="s">
        <v>10</v>
      </c>
      <c r="D10" s="8">
        <v>11800</v>
      </c>
      <c r="E10" s="45">
        <v>14800</v>
      </c>
      <c r="F10" s="45">
        <v>15800</v>
      </c>
      <c r="G10" s="45">
        <v>15000</v>
      </c>
      <c r="H10" s="45"/>
      <c r="I10" s="57">
        <f t="shared" si="0"/>
        <v>14800</v>
      </c>
      <c r="J10" s="74">
        <f t="shared" si="1"/>
        <v>-3000</v>
      </c>
      <c r="K10" s="77">
        <f t="shared" si="2"/>
        <v>-0.25423728813559321</v>
      </c>
    </row>
    <row r="11" spans="1:11">
      <c r="A11" s="1">
        <v>7</v>
      </c>
      <c r="B11" s="6" t="s">
        <v>12</v>
      </c>
      <c r="C11" s="7" t="s">
        <v>10</v>
      </c>
      <c r="D11" s="8">
        <v>44200</v>
      </c>
      <c r="E11" s="45">
        <v>44200</v>
      </c>
      <c r="F11" s="45">
        <v>44200</v>
      </c>
      <c r="G11" s="45">
        <v>44200</v>
      </c>
      <c r="H11" s="45">
        <v>46560</v>
      </c>
      <c r="I11" s="57">
        <f t="shared" si="0"/>
        <v>44200</v>
      </c>
      <c r="J11" s="74">
        <f t="shared" si="1"/>
        <v>0</v>
      </c>
      <c r="K11" s="65">
        <f t="shared" si="2"/>
        <v>0</v>
      </c>
    </row>
    <row r="12" spans="1:11">
      <c r="A12" s="1">
        <v>8</v>
      </c>
      <c r="B12" s="6" t="s">
        <v>13</v>
      </c>
      <c r="C12" s="7" t="s">
        <v>10</v>
      </c>
      <c r="D12" s="8">
        <v>49000</v>
      </c>
      <c r="E12" s="45">
        <v>49000</v>
      </c>
      <c r="F12" s="45">
        <v>49000</v>
      </c>
      <c r="G12" s="45">
        <v>49000</v>
      </c>
      <c r="H12" s="45">
        <v>48888</v>
      </c>
      <c r="I12" s="57">
        <f t="shared" si="0"/>
        <v>48888</v>
      </c>
      <c r="J12" s="74">
        <f t="shared" si="1"/>
        <v>112</v>
      </c>
      <c r="K12" s="65">
        <f t="shared" si="2"/>
        <v>2.2857142857142859E-3</v>
      </c>
    </row>
    <row r="13" spans="1:11">
      <c r="A13" s="1">
        <v>9</v>
      </c>
      <c r="B13" s="6" t="s">
        <v>14</v>
      </c>
      <c r="C13" s="7" t="s">
        <v>10</v>
      </c>
      <c r="D13" s="8">
        <v>52700</v>
      </c>
      <c r="E13" s="45">
        <v>52700</v>
      </c>
      <c r="F13" s="45">
        <v>52700</v>
      </c>
      <c r="G13" s="45">
        <v>52700</v>
      </c>
      <c r="H13" s="45">
        <v>50052</v>
      </c>
      <c r="I13" s="57">
        <f t="shared" si="0"/>
        <v>50052</v>
      </c>
      <c r="J13" s="74">
        <f t="shared" si="1"/>
        <v>2648</v>
      </c>
      <c r="K13" s="65">
        <f t="shared" si="2"/>
        <v>5.0246679316888046E-2</v>
      </c>
    </row>
    <row r="14" spans="1:11">
      <c r="A14" s="1">
        <v>10</v>
      </c>
      <c r="B14" s="6" t="s">
        <v>15</v>
      </c>
      <c r="C14" s="7" t="s">
        <v>10</v>
      </c>
      <c r="D14" s="8">
        <v>55000</v>
      </c>
      <c r="E14" s="45">
        <v>55000</v>
      </c>
      <c r="F14" s="45">
        <v>55000</v>
      </c>
      <c r="G14" s="45">
        <v>55000</v>
      </c>
      <c r="H14" s="45">
        <v>51216</v>
      </c>
      <c r="I14" s="57">
        <f t="shared" si="0"/>
        <v>51216</v>
      </c>
      <c r="J14" s="74">
        <f t="shared" si="1"/>
        <v>3784</v>
      </c>
      <c r="K14" s="65">
        <f t="shared" si="2"/>
        <v>6.88E-2</v>
      </c>
    </row>
    <row r="15" spans="1:11">
      <c r="A15" s="1">
        <v>11</v>
      </c>
      <c r="B15" s="6" t="s">
        <v>16</v>
      </c>
      <c r="C15" s="7" t="s">
        <v>10</v>
      </c>
      <c r="D15" s="8">
        <v>60725</v>
      </c>
      <c r="E15" s="45">
        <v>60725</v>
      </c>
      <c r="F15" s="45">
        <v>60725</v>
      </c>
      <c r="G15" s="45">
        <v>60725</v>
      </c>
      <c r="H15" s="45">
        <v>53544</v>
      </c>
      <c r="I15" s="57">
        <f t="shared" si="0"/>
        <v>53544</v>
      </c>
      <c r="J15" s="74">
        <f t="shared" si="1"/>
        <v>7181</v>
      </c>
      <c r="K15" s="65">
        <f t="shared" si="2"/>
        <v>0.11825442568958419</v>
      </c>
    </row>
    <row r="16" spans="1:11">
      <c r="A16" s="1">
        <v>12</v>
      </c>
      <c r="B16" s="6" t="s">
        <v>17</v>
      </c>
      <c r="C16" s="7" t="s">
        <v>18</v>
      </c>
      <c r="D16" s="8">
        <v>570</v>
      </c>
      <c r="E16" s="45">
        <v>570</v>
      </c>
      <c r="F16" s="45">
        <v>570</v>
      </c>
      <c r="G16" s="45">
        <v>570</v>
      </c>
      <c r="H16" s="45"/>
      <c r="I16" s="57">
        <f t="shared" si="0"/>
        <v>570</v>
      </c>
      <c r="J16" s="74">
        <f t="shared" si="1"/>
        <v>0</v>
      </c>
      <c r="K16" s="65">
        <f t="shared" si="2"/>
        <v>0</v>
      </c>
    </row>
    <row r="17" spans="1:11">
      <c r="A17" s="1">
        <v>13</v>
      </c>
      <c r="B17" s="6" t="s">
        <v>19</v>
      </c>
      <c r="C17" s="7" t="s">
        <v>18</v>
      </c>
      <c r="D17" s="8">
        <v>570</v>
      </c>
      <c r="E17" s="45">
        <v>570</v>
      </c>
      <c r="F17" s="45">
        <v>570</v>
      </c>
      <c r="G17" s="45">
        <v>570</v>
      </c>
      <c r="H17" s="45"/>
      <c r="I17" s="57">
        <f t="shared" si="0"/>
        <v>570</v>
      </c>
      <c r="J17" s="74">
        <f t="shared" si="1"/>
        <v>0</v>
      </c>
      <c r="K17" s="65">
        <f t="shared" si="2"/>
        <v>0</v>
      </c>
    </row>
    <row r="18" spans="1:11">
      <c r="A18" s="1">
        <v>14</v>
      </c>
      <c r="B18" s="6" t="s">
        <v>20</v>
      </c>
      <c r="C18" s="7" t="s">
        <v>18</v>
      </c>
      <c r="D18" s="8">
        <v>570</v>
      </c>
      <c r="E18" s="45">
        <v>570</v>
      </c>
      <c r="F18" s="45">
        <v>570</v>
      </c>
      <c r="G18" s="45">
        <v>570</v>
      </c>
      <c r="H18" s="45"/>
      <c r="I18" s="57">
        <f t="shared" si="0"/>
        <v>570</v>
      </c>
      <c r="J18" s="74">
        <f t="shared" si="1"/>
        <v>0</v>
      </c>
      <c r="K18" s="65">
        <f t="shared" si="2"/>
        <v>0</v>
      </c>
    </row>
    <row r="19" spans="1:11">
      <c r="A19" s="1">
        <v>15</v>
      </c>
      <c r="B19" s="6" t="s">
        <v>21</v>
      </c>
      <c r="C19" s="7" t="s">
        <v>22</v>
      </c>
      <c r="D19" s="8">
        <v>33700</v>
      </c>
      <c r="E19" s="45">
        <v>33700</v>
      </c>
      <c r="F19" s="45">
        <v>33700</v>
      </c>
      <c r="G19" s="45">
        <v>33700</v>
      </c>
      <c r="H19" s="45"/>
      <c r="I19" s="57">
        <f t="shared" si="0"/>
        <v>33700</v>
      </c>
      <c r="J19" s="74">
        <f t="shared" si="1"/>
        <v>0</v>
      </c>
      <c r="K19" s="65">
        <f t="shared" si="2"/>
        <v>0</v>
      </c>
    </row>
    <row r="20" spans="1:11">
      <c r="A20" s="69">
        <v>16</v>
      </c>
      <c r="B20" s="70" t="s">
        <v>23</v>
      </c>
      <c r="C20" s="71" t="s">
        <v>22</v>
      </c>
      <c r="D20" s="68" t="s">
        <v>231</v>
      </c>
      <c r="E20" s="45">
        <v>29700</v>
      </c>
      <c r="F20" s="45">
        <v>31000</v>
      </c>
      <c r="G20" s="45">
        <v>29500</v>
      </c>
      <c r="H20" s="45"/>
      <c r="I20" s="57">
        <f t="shared" si="0"/>
        <v>29500</v>
      </c>
    </row>
    <row r="21" spans="1:11" ht="25.5">
      <c r="A21" s="1">
        <v>17</v>
      </c>
      <c r="B21" s="6" t="s">
        <v>24</v>
      </c>
      <c r="C21" s="7" t="s">
        <v>22</v>
      </c>
      <c r="D21" s="8">
        <v>73600</v>
      </c>
      <c r="E21" s="45">
        <v>73600</v>
      </c>
      <c r="F21" s="45">
        <v>73600</v>
      </c>
      <c r="G21" s="45">
        <v>73600</v>
      </c>
      <c r="H21" s="45"/>
      <c r="I21" s="57">
        <f t="shared" si="0"/>
        <v>73600</v>
      </c>
      <c r="J21" s="74">
        <f t="shared" ref="J21:J75" si="3">D21-I21</f>
        <v>0</v>
      </c>
      <c r="K21" s="65">
        <f t="shared" ref="K21:K75" si="4">(D21-I21)/D21</f>
        <v>0</v>
      </c>
    </row>
    <row r="22" spans="1:11" ht="25.5">
      <c r="A22" s="1">
        <v>18</v>
      </c>
      <c r="B22" s="6" t="s">
        <v>25</v>
      </c>
      <c r="C22" s="7" t="s">
        <v>26</v>
      </c>
      <c r="D22" s="8">
        <v>194000</v>
      </c>
      <c r="E22" s="45">
        <v>194000</v>
      </c>
      <c r="F22" s="45">
        <v>194000</v>
      </c>
      <c r="G22" s="45">
        <v>180000</v>
      </c>
      <c r="H22" s="45">
        <v>174600</v>
      </c>
      <c r="I22" s="57">
        <f t="shared" si="0"/>
        <v>174600</v>
      </c>
      <c r="J22" s="74">
        <f t="shared" si="3"/>
        <v>19400</v>
      </c>
      <c r="K22" s="65">
        <f t="shared" si="4"/>
        <v>0.1</v>
      </c>
    </row>
    <row r="23" spans="1:11" ht="25.5">
      <c r="A23" s="1">
        <v>19</v>
      </c>
      <c r="B23" s="12" t="s">
        <v>27</v>
      </c>
      <c r="C23" s="9" t="s">
        <v>28</v>
      </c>
      <c r="D23" s="10">
        <v>2800</v>
      </c>
      <c r="E23" s="46">
        <v>2800</v>
      </c>
      <c r="F23" s="46">
        <v>2800</v>
      </c>
      <c r="G23" s="46">
        <v>2800</v>
      </c>
      <c r="H23" s="46">
        <v>10476</v>
      </c>
      <c r="I23" s="57">
        <f t="shared" si="0"/>
        <v>2800</v>
      </c>
      <c r="J23" s="74">
        <f t="shared" si="3"/>
        <v>0</v>
      </c>
      <c r="K23" s="65">
        <f t="shared" si="4"/>
        <v>0</v>
      </c>
    </row>
    <row r="24" spans="1:11" ht="38.25">
      <c r="A24" s="1">
        <v>20</v>
      </c>
      <c r="B24" s="6" t="s">
        <v>29</v>
      </c>
      <c r="C24" s="7" t="s">
        <v>30</v>
      </c>
      <c r="D24" s="8">
        <v>82000</v>
      </c>
      <c r="E24" s="45">
        <v>82000</v>
      </c>
      <c r="F24" s="45">
        <v>82000</v>
      </c>
      <c r="G24" s="45">
        <v>82000</v>
      </c>
      <c r="H24" s="45">
        <v>87300</v>
      </c>
      <c r="I24" s="57">
        <f t="shared" si="0"/>
        <v>82000</v>
      </c>
      <c r="J24" s="74">
        <f t="shared" si="3"/>
        <v>0</v>
      </c>
      <c r="K24" s="65">
        <f t="shared" si="4"/>
        <v>0</v>
      </c>
    </row>
    <row r="25" spans="1:11" ht="25.5">
      <c r="A25" s="1">
        <v>21</v>
      </c>
      <c r="B25" s="6" t="s">
        <v>31</v>
      </c>
      <c r="C25" s="7" t="s">
        <v>32</v>
      </c>
      <c r="D25" s="8">
        <v>64825</v>
      </c>
      <c r="E25" s="45">
        <v>64825</v>
      </c>
      <c r="F25" s="45">
        <v>64825</v>
      </c>
      <c r="G25" s="45">
        <v>64825</v>
      </c>
      <c r="H25" s="45">
        <v>75660</v>
      </c>
      <c r="I25" s="57">
        <f t="shared" si="0"/>
        <v>64825</v>
      </c>
      <c r="J25" s="74">
        <f t="shared" si="3"/>
        <v>0</v>
      </c>
      <c r="K25" s="65">
        <f t="shared" si="4"/>
        <v>0</v>
      </c>
    </row>
    <row r="26" spans="1:11" ht="38.25">
      <c r="A26" s="1">
        <v>22</v>
      </c>
      <c r="B26" s="12" t="s">
        <v>33</v>
      </c>
      <c r="C26" s="9" t="s">
        <v>34</v>
      </c>
      <c r="D26" s="11">
        <v>83000</v>
      </c>
      <c r="E26" s="47">
        <v>83000</v>
      </c>
      <c r="F26" s="47">
        <v>83000</v>
      </c>
      <c r="G26" s="47">
        <v>83000</v>
      </c>
      <c r="H26" s="47">
        <v>128040</v>
      </c>
      <c r="I26" s="57">
        <f t="shared" si="0"/>
        <v>83000</v>
      </c>
      <c r="J26" s="74">
        <f t="shared" si="3"/>
        <v>0</v>
      </c>
      <c r="K26" s="65">
        <f t="shared" si="4"/>
        <v>0</v>
      </c>
    </row>
    <row r="27" spans="1:11" ht="25.5">
      <c r="A27" s="1">
        <v>23</v>
      </c>
      <c r="B27" s="12" t="s">
        <v>35</v>
      </c>
      <c r="C27" s="9" t="s">
        <v>34</v>
      </c>
      <c r="D27" s="11">
        <v>56000</v>
      </c>
      <c r="E27" s="47">
        <v>56000</v>
      </c>
      <c r="F27" s="47">
        <v>56000</v>
      </c>
      <c r="G27" s="47">
        <v>56000</v>
      </c>
      <c r="H27" s="47">
        <v>69840</v>
      </c>
      <c r="I27" s="57">
        <f t="shared" si="0"/>
        <v>56000</v>
      </c>
      <c r="J27" s="74">
        <f t="shared" si="3"/>
        <v>0</v>
      </c>
      <c r="K27" s="65">
        <f t="shared" si="4"/>
        <v>0</v>
      </c>
    </row>
    <row r="28" spans="1:11" ht="25.5">
      <c r="A28" s="1">
        <v>24</v>
      </c>
      <c r="B28" s="12" t="s">
        <v>36</v>
      </c>
      <c r="C28" s="9" t="s">
        <v>34</v>
      </c>
      <c r="D28" s="11">
        <v>65000</v>
      </c>
      <c r="E28" s="47">
        <v>65000</v>
      </c>
      <c r="F28" s="47">
        <v>65000</v>
      </c>
      <c r="G28" s="47">
        <v>65000</v>
      </c>
      <c r="H28" s="47">
        <v>75660</v>
      </c>
      <c r="I28" s="57">
        <f t="shared" si="0"/>
        <v>65000</v>
      </c>
      <c r="J28" s="74">
        <f t="shared" si="3"/>
        <v>0</v>
      </c>
      <c r="K28" s="65">
        <f t="shared" si="4"/>
        <v>0</v>
      </c>
    </row>
    <row r="29" spans="1:11" ht="25.5">
      <c r="A29" s="1">
        <v>25</v>
      </c>
      <c r="B29" s="12" t="s">
        <v>37</v>
      </c>
      <c r="C29" s="9" t="s">
        <v>34</v>
      </c>
      <c r="D29" s="11">
        <v>68000</v>
      </c>
      <c r="E29" s="47">
        <v>68000</v>
      </c>
      <c r="F29" s="47">
        <v>68000</v>
      </c>
      <c r="G29" s="47">
        <v>68000</v>
      </c>
      <c r="H29" s="47">
        <v>79152</v>
      </c>
      <c r="I29" s="57">
        <f t="shared" si="0"/>
        <v>68000</v>
      </c>
      <c r="J29" s="74">
        <f t="shared" si="3"/>
        <v>0</v>
      </c>
      <c r="K29" s="65">
        <f t="shared" si="4"/>
        <v>0</v>
      </c>
    </row>
    <row r="30" spans="1:11" ht="25.5">
      <c r="A30" s="1">
        <v>26</v>
      </c>
      <c r="B30" s="12" t="s">
        <v>38</v>
      </c>
      <c r="C30" s="9" t="s">
        <v>34</v>
      </c>
      <c r="D30" s="11">
        <v>69000</v>
      </c>
      <c r="E30" s="47">
        <v>69000</v>
      </c>
      <c r="F30" s="47">
        <v>69000</v>
      </c>
      <c r="G30" s="47">
        <v>69000</v>
      </c>
      <c r="H30" s="47">
        <v>81480</v>
      </c>
      <c r="I30" s="57">
        <f t="shared" si="0"/>
        <v>69000</v>
      </c>
      <c r="J30" s="74">
        <f t="shared" si="3"/>
        <v>0</v>
      </c>
      <c r="K30" s="65">
        <f t="shared" si="4"/>
        <v>0</v>
      </c>
    </row>
    <row r="31" spans="1:11" ht="25.5">
      <c r="A31" s="1">
        <v>27</v>
      </c>
      <c r="B31" s="12" t="s">
        <v>39</v>
      </c>
      <c r="C31" s="9" t="s">
        <v>34</v>
      </c>
      <c r="D31" s="11">
        <v>45000</v>
      </c>
      <c r="E31" s="47">
        <v>45000</v>
      </c>
      <c r="F31" s="47">
        <v>45000</v>
      </c>
      <c r="G31" s="47">
        <v>45000</v>
      </c>
      <c r="H31" s="47">
        <v>64020</v>
      </c>
      <c r="I31" s="57">
        <f t="shared" si="0"/>
        <v>45000</v>
      </c>
      <c r="J31" s="74">
        <f t="shared" si="3"/>
        <v>0</v>
      </c>
      <c r="K31" s="65">
        <f t="shared" si="4"/>
        <v>0</v>
      </c>
    </row>
    <row r="32" spans="1:11" ht="25.5">
      <c r="A32" s="1">
        <v>28</v>
      </c>
      <c r="B32" s="12" t="s">
        <v>40</v>
      </c>
      <c r="C32" s="9" t="s">
        <v>34</v>
      </c>
      <c r="D32" s="11">
        <v>58000</v>
      </c>
      <c r="E32" s="47">
        <v>58000</v>
      </c>
      <c r="F32" s="47">
        <v>58000</v>
      </c>
      <c r="G32" s="47">
        <v>58000</v>
      </c>
      <c r="H32" s="47">
        <v>75660</v>
      </c>
      <c r="I32" s="57">
        <f t="shared" si="0"/>
        <v>58000</v>
      </c>
      <c r="J32" s="74">
        <f t="shared" si="3"/>
        <v>0</v>
      </c>
      <c r="K32" s="65">
        <f t="shared" si="4"/>
        <v>0</v>
      </c>
    </row>
    <row r="33" spans="1:11" ht="25.5">
      <c r="A33" s="1">
        <v>29</v>
      </c>
      <c r="B33" s="12" t="s">
        <v>41</v>
      </c>
      <c r="C33" s="9" t="s">
        <v>34</v>
      </c>
      <c r="D33" s="11">
        <v>49000</v>
      </c>
      <c r="E33" s="47">
        <v>49000</v>
      </c>
      <c r="F33" s="47">
        <v>49000</v>
      </c>
      <c r="G33" s="47">
        <v>49000</v>
      </c>
      <c r="H33" s="47">
        <v>75660</v>
      </c>
      <c r="I33" s="57">
        <f t="shared" si="0"/>
        <v>49000</v>
      </c>
      <c r="J33" s="74">
        <f t="shared" si="3"/>
        <v>0</v>
      </c>
      <c r="K33" s="65">
        <f t="shared" si="4"/>
        <v>0</v>
      </c>
    </row>
    <row r="34" spans="1:11" ht="25.5">
      <c r="A34" s="1">
        <v>30</v>
      </c>
      <c r="B34" s="12" t="s">
        <v>42</v>
      </c>
      <c r="C34" s="9" t="s">
        <v>34</v>
      </c>
      <c r="D34" s="11">
        <v>62000</v>
      </c>
      <c r="E34" s="47">
        <v>62000</v>
      </c>
      <c r="F34" s="47">
        <v>62000</v>
      </c>
      <c r="G34" s="47">
        <v>62000</v>
      </c>
      <c r="H34" s="47">
        <v>75660</v>
      </c>
      <c r="I34" s="57">
        <f t="shared" si="0"/>
        <v>62000</v>
      </c>
      <c r="J34" s="74">
        <f t="shared" si="3"/>
        <v>0</v>
      </c>
      <c r="K34" s="65">
        <f t="shared" si="4"/>
        <v>0</v>
      </c>
    </row>
    <row r="35" spans="1:11" ht="25.5">
      <c r="A35" s="1">
        <v>31</v>
      </c>
      <c r="B35" s="6" t="s">
        <v>43</v>
      </c>
      <c r="C35" s="7" t="s">
        <v>30</v>
      </c>
      <c r="D35" s="8">
        <v>68000</v>
      </c>
      <c r="E35" s="45">
        <v>68000</v>
      </c>
      <c r="F35" s="45">
        <v>68000</v>
      </c>
      <c r="G35" s="45">
        <v>68000</v>
      </c>
      <c r="H35" s="45">
        <v>87300</v>
      </c>
      <c r="I35" s="57">
        <f t="shared" si="0"/>
        <v>68000</v>
      </c>
      <c r="J35" s="74">
        <f t="shared" si="3"/>
        <v>0</v>
      </c>
      <c r="K35" s="65">
        <f t="shared" si="4"/>
        <v>0</v>
      </c>
    </row>
    <row r="36" spans="1:11">
      <c r="A36" s="1">
        <v>32</v>
      </c>
      <c r="B36" s="12" t="s">
        <v>44</v>
      </c>
      <c r="C36" s="9" t="s">
        <v>34</v>
      </c>
      <c r="D36" s="11">
        <v>11000</v>
      </c>
      <c r="E36" s="47">
        <v>11000</v>
      </c>
      <c r="F36" s="47">
        <v>11000</v>
      </c>
      <c r="G36" s="47">
        <v>11000</v>
      </c>
      <c r="H36" s="47">
        <v>23280</v>
      </c>
      <c r="I36" s="57">
        <f t="shared" si="0"/>
        <v>11000</v>
      </c>
      <c r="J36" s="74">
        <f t="shared" si="3"/>
        <v>0</v>
      </c>
      <c r="K36" s="65">
        <f t="shared" si="4"/>
        <v>0</v>
      </c>
    </row>
    <row r="37" spans="1:11">
      <c r="A37" s="1">
        <v>33</v>
      </c>
      <c r="B37" s="12" t="s">
        <v>45</v>
      </c>
      <c r="C37" s="9" t="s">
        <v>34</v>
      </c>
      <c r="D37" s="11">
        <v>62500</v>
      </c>
      <c r="E37" s="47">
        <v>62500</v>
      </c>
      <c r="F37" s="47">
        <v>62500</v>
      </c>
      <c r="G37" s="47">
        <v>62500</v>
      </c>
      <c r="H37" s="47"/>
      <c r="I37" s="57">
        <f t="shared" si="0"/>
        <v>62500</v>
      </c>
      <c r="J37" s="74">
        <f t="shared" si="3"/>
        <v>0</v>
      </c>
      <c r="K37" s="65">
        <f t="shared" si="4"/>
        <v>0</v>
      </c>
    </row>
    <row r="38" spans="1:11">
      <c r="A38" s="1">
        <v>34</v>
      </c>
      <c r="B38" s="12" t="s">
        <v>46</v>
      </c>
      <c r="C38" s="9" t="s">
        <v>26</v>
      </c>
      <c r="D38" s="11">
        <v>15000</v>
      </c>
      <c r="E38" s="47">
        <v>15000</v>
      </c>
      <c r="F38" s="47">
        <v>15000</v>
      </c>
      <c r="G38" s="47">
        <v>15000</v>
      </c>
      <c r="H38" s="47">
        <v>29100</v>
      </c>
      <c r="I38" s="57">
        <f t="shared" si="0"/>
        <v>15000</v>
      </c>
      <c r="J38" s="74">
        <f t="shared" si="3"/>
        <v>0</v>
      </c>
      <c r="K38" s="65">
        <f t="shared" si="4"/>
        <v>0</v>
      </c>
    </row>
    <row r="39" spans="1:11">
      <c r="A39" s="1">
        <v>35</v>
      </c>
      <c r="B39" s="12" t="s">
        <v>47</v>
      </c>
      <c r="C39" s="9" t="s">
        <v>26</v>
      </c>
      <c r="D39" s="11">
        <v>6000</v>
      </c>
      <c r="E39" s="47">
        <v>6000</v>
      </c>
      <c r="F39" s="47">
        <v>6000</v>
      </c>
      <c r="G39" s="47">
        <v>6000</v>
      </c>
      <c r="H39" s="47">
        <v>29100</v>
      </c>
      <c r="I39" s="57">
        <f t="shared" si="0"/>
        <v>6000</v>
      </c>
      <c r="J39" s="74">
        <f t="shared" si="3"/>
        <v>0</v>
      </c>
      <c r="K39" s="65">
        <f t="shared" si="4"/>
        <v>0</v>
      </c>
    </row>
    <row r="40" spans="1:11">
      <c r="A40" s="1">
        <v>36</v>
      </c>
      <c r="B40" s="12" t="s">
        <v>48</v>
      </c>
      <c r="C40" s="9" t="s">
        <v>26</v>
      </c>
      <c r="D40" s="11">
        <v>98000</v>
      </c>
      <c r="E40" s="47">
        <v>98000</v>
      </c>
      <c r="F40" s="47">
        <v>98000</v>
      </c>
      <c r="G40" s="47">
        <v>98000</v>
      </c>
      <c r="H40" s="47"/>
      <c r="I40" s="57">
        <f t="shared" si="0"/>
        <v>98000</v>
      </c>
      <c r="J40" s="74">
        <f t="shared" si="3"/>
        <v>0</v>
      </c>
      <c r="K40" s="65">
        <f t="shared" si="4"/>
        <v>0</v>
      </c>
    </row>
    <row r="41" spans="1:11">
      <c r="A41" s="1">
        <v>37</v>
      </c>
      <c r="B41" s="12" t="s">
        <v>49</v>
      </c>
      <c r="C41" s="9" t="s">
        <v>26</v>
      </c>
      <c r="D41" s="11">
        <v>11000</v>
      </c>
      <c r="E41" s="47">
        <v>11000</v>
      </c>
      <c r="F41" s="47">
        <v>11000</v>
      </c>
      <c r="G41" s="47">
        <v>11000</v>
      </c>
      <c r="H41" s="47">
        <v>34920</v>
      </c>
      <c r="I41" s="57">
        <f t="shared" si="0"/>
        <v>11000</v>
      </c>
      <c r="J41" s="74">
        <f t="shared" si="3"/>
        <v>0</v>
      </c>
      <c r="K41" s="65">
        <f t="shared" si="4"/>
        <v>0</v>
      </c>
    </row>
    <row r="42" spans="1:11">
      <c r="A42" s="1">
        <v>38</v>
      </c>
      <c r="B42" s="12" t="s">
        <v>50</v>
      </c>
      <c r="C42" s="9" t="s">
        <v>26</v>
      </c>
      <c r="D42" s="11">
        <v>5000</v>
      </c>
      <c r="E42" s="47">
        <v>5000</v>
      </c>
      <c r="F42" s="47">
        <v>5000</v>
      </c>
      <c r="G42" s="47">
        <v>5000</v>
      </c>
      <c r="H42" s="47">
        <v>34920</v>
      </c>
      <c r="I42" s="57">
        <f t="shared" si="0"/>
        <v>5000</v>
      </c>
      <c r="J42" s="74">
        <f t="shared" si="3"/>
        <v>0</v>
      </c>
      <c r="K42" s="65">
        <f t="shared" si="4"/>
        <v>0</v>
      </c>
    </row>
    <row r="43" spans="1:11" ht="25.5">
      <c r="A43" s="1">
        <v>39</v>
      </c>
      <c r="B43" s="12" t="s">
        <v>51</v>
      </c>
      <c r="C43" s="9" t="s">
        <v>34</v>
      </c>
      <c r="D43" s="11">
        <v>14000</v>
      </c>
      <c r="E43" s="47">
        <v>14000</v>
      </c>
      <c r="F43" s="47">
        <v>14000</v>
      </c>
      <c r="G43" s="47">
        <v>14000</v>
      </c>
      <c r="H43" s="47">
        <v>23280</v>
      </c>
      <c r="I43" s="57">
        <f t="shared" si="0"/>
        <v>14000</v>
      </c>
      <c r="J43" s="74">
        <f t="shared" si="3"/>
        <v>0</v>
      </c>
      <c r="K43" s="65">
        <f t="shared" si="4"/>
        <v>0</v>
      </c>
    </row>
    <row r="44" spans="1:11" ht="25.5">
      <c r="A44" s="1">
        <v>40</v>
      </c>
      <c r="B44" s="6" t="s">
        <v>52</v>
      </c>
      <c r="C44" s="7" t="s">
        <v>30</v>
      </c>
      <c r="D44" s="8">
        <v>28000</v>
      </c>
      <c r="E44" s="45">
        <v>28000</v>
      </c>
      <c r="F44" s="45">
        <v>28000</v>
      </c>
      <c r="G44" s="45">
        <v>28000</v>
      </c>
      <c r="H44" s="45"/>
      <c r="I44" s="57">
        <f t="shared" si="0"/>
        <v>28000</v>
      </c>
      <c r="J44" s="74">
        <f t="shared" si="3"/>
        <v>0</v>
      </c>
      <c r="K44" s="65">
        <f t="shared" si="4"/>
        <v>0</v>
      </c>
    </row>
    <row r="45" spans="1:11" ht="25.5">
      <c r="A45" s="1">
        <v>41</v>
      </c>
      <c r="B45" s="6" t="s">
        <v>53</v>
      </c>
      <c r="C45" s="7" t="s">
        <v>30</v>
      </c>
      <c r="D45" s="8">
        <v>32000</v>
      </c>
      <c r="E45" s="45">
        <v>32000</v>
      </c>
      <c r="F45" s="45">
        <v>32000</v>
      </c>
      <c r="G45" s="45">
        <v>32000</v>
      </c>
      <c r="H45" s="45"/>
      <c r="I45" s="57">
        <f t="shared" si="0"/>
        <v>32000</v>
      </c>
      <c r="J45" s="74">
        <f t="shared" si="3"/>
        <v>0</v>
      </c>
      <c r="K45" s="65">
        <f t="shared" si="4"/>
        <v>0</v>
      </c>
    </row>
    <row r="46" spans="1:11" ht="25.5">
      <c r="A46" s="1">
        <v>42</v>
      </c>
      <c r="B46" s="6" t="s">
        <v>54</v>
      </c>
      <c r="C46" s="7" t="s">
        <v>28</v>
      </c>
      <c r="D46" s="8">
        <v>17500</v>
      </c>
      <c r="E46" s="45">
        <v>17500</v>
      </c>
      <c r="F46" s="45">
        <v>17500</v>
      </c>
      <c r="G46" s="45">
        <v>17500</v>
      </c>
      <c r="H46" s="45"/>
      <c r="I46" s="57">
        <f t="shared" si="0"/>
        <v>17500</v>
      </c>
      <c r="J46" s="74">
        <f t="shared" si="3"/>
        <v>0</v>
      </c>
      <c r="K46" s="65">
        <f t="shared" si="4"/>
        <v>0</v>
      </c>
    </row>
    <row r="47" spans="1:11">
      <c r="A47" s="1">
        <v>43</v>
      </c>
      <c r="B47" s="6" t="s">
        <v>55</v>
      </c>
      <c r="C47" s="7" t="s">
        <v>30</v>
      </c>
      <c r="D47" s="8">
        <v>3900</v>
      </c>
      <c r="E47" s="45">
        <v>4200</v>
      </c>
      <c r="F47" s="45">
        <v>4500</v>
      </c>
      <c r="G47" s="45">
        <v>4300</v>
      </c>
      <c r="H47" s="45">
        <v>5820</v>
      </c>
      <c r="I47" s="57">
        <f t="shared" si="0"/>
        <v>4200</v>
      </c>
      <c r="J47" s="74">
        <f t="shared" si="3"/>
        <v>-300</v>
      </c>
      <c r="K47" s="65">
        <f t="shared" si="4"/>
        <v>-7.6923076923076927E-2</v>
      </c>
    </row>
    <row r="48" spans="1:11">
      <c r="A48" s="1">
        <v>44</v>
      </c>
      <c r="B48" s="6" t="s">
        <v>56</v>
      </c>
      <c r="C48" s="7" t="s">
        <v>30</v>
      </c>
      <c r="D48" s="8">
        <v>11790</v>
      </c>
      <c r="E48" s="45">
        <v>11790</v>
      </c>
      <c r="F48" s="45">
        <v>11790</v>
      </c>
      <c r="G48" s="45">
        <v>11790</v>
      </c>
      <c r="H48" s="45">
        <v>11640</v>
      </c>
      <c r="I48" s="57">
        <f t="shared" si="0"/>
        <v>11640</v>
      </c>
      <c r="J48" s="74">
        <f t="shared" si="3"/>
        <v>150</v>
      </c>
      <c r="K48" s="65">
        <f t="shared" si="4"/>
        <v>1.2722646310432569E-2</v>
      </c>
    </row>
    <row r="49" spans="1:11">
      <c r="A49" s="1">
        <v>45</v>
      </c>
      <c r="B49" s="6" t="s">
        <v>57</v>
      </c>
      <c r="C49" s="7" t="s">
        <v>30</v>
      </c>
      <c r="D49" s="8">
        <v>3650</v>
      </c>
      <c r="E49" s="45">
        <v>4450</v>
      </c>
      <c r="F49" s="45">
        <v>4500</v>
      </c>
      <c r="G49" s="45">
        <v>4435</v>
      </c>
      <c r="H49" s="45">
        <v>5238</v>
      </c>
      <c r="I49" s="57">
        <f t="shared" si="0"/>
        <v>4435</v>
      </c>
      <c r="J49" s="74">
        <f t="shared" si="3"/>
        <v>-785</v>
      </c>
      <c r="K49" s="65">
        <f t="shared" si="4"/>
        <v>-0.21506849315068494</v>
      </c>
    </row>
    <row r="50" spans="1:11" ht="25.5">
      <c r="A50" s="1">
        <v>46</v>
      </c>
      <c r="B50" s="6" t="s">
        <v>58</v>
      </c>
      <c r="C50" s="7" t="s">
        <v>30</v>
      </c>
      <c r="D50" s="8">
        <v>16550</v>
      </c>
      <c r="E50" s="45">
        <v>16550</v>
      </c>
      <c r="F50" s="45">
        <v>16550</v>
      </c>
      <c r="G50" s="45">
        <v>16550</v>
      </c>
      <c r="H50" s="45">
        <v>23280</v>
      </c>
      <c r="I50" s="57">
        <f t="shared" si="0"/>
        <v>16550</v>
      </c>
      <c r="J50" s="74">
        <f t="shared" si="3"/>
        <v>0</v>
      </c>
      <c r="K50" s="65">
        <f t="shared" si="4"/>
        <v>0</v>
      </c>
    </row>
    <row r="51" spans="1:11" ht="25.5">
      <c r="A51" s="1">
        <v>47</v>
      </c>
      <c r="B51" s="12" t="s">
        <v>59</v>
      </c>
      <c r="C51" s="7" t="s">
        <v>28</v>
      </c>
      <c r="D51" s="11">
        <v>2548</v>
      </c>
      <c r="E51" s="47">
        <v>2548</v>
      </c>
      <c r="F51" s="47">
        <v>2548</v>
      </c>
      <c r="G51" s="47">
        <v>2548</v>
      </c>
      <c r="H51" s="47"/>
      <c r="I51" s="57">
        <f t="shared" si="0"/>
        <v>2548</v>
      </c>
      <c r="J51" s="74">
        <f t="shared" si="3"/>
        <v>0</v>
      </c>
      <c r="K51" s="65">
        <f t="shared" si="4"/>
        <v>0</v>
      </c>
    </row>
    <row r="52" spans="1:11" ht="25.5">
      <c r="A52" s="1">
        <v>48</v>
      </c>
      <c r="B52" s="6" t="s">
        <v>60</v>
      </c>
      <c r="C52" s="7" t="s">
        <v>30</v>
      </c>
      <c r="D52" s="8">
        <v>13880</v>
      </c>
      <c r="E52" s="45">
        <v>13880</v>
      </c>
      <c r="F52" s="45">
        <v>13880</v>
      </c>
      <c r="G52" s="45">
        <v>13880</v>
      </c>
      <c r="H52" s="45">
        <v>20952</v>
      </c>
      <c r="I52" s="57">
        <f t="shared" si="0"/>
        <v>13880</v>
      </c>
      <c r="J52" s="74">
        <f t="shared" si="3"/>
        <v>0</v>
      </c>
      <c r="K52" s="65">
        <f t="shared" si="4"/>
        <v>0</v>
      </c>
    </row>
    <row r="53" spans="1:11" ht="38.25">
      <c r="A53" s="1">
        <v>49</v>
      </c>
      <c r="B53" s="13" t="s">
        <v>61</v>
      </c>
      <c r="C53" s="9" t="s">
        <v>32</v>
      </c>
      <c r="D53" s="10">
        <v>5200</v>
      </c>
      <c r="E53" s="46">
        <v>5200</v>
      </c>
      <c r="F53" s="46">
        <v>5200</v>
      </c>
      <c r="G53" s="46">
        <v>5200</v>
      </c>
      <c r="H53" s="46"/>
      <c r="I53" s="57">
        <f t="shared" si="0"/>
        <v>5200</v>
      </c>
      <c r="J53" s="74">
        <f t="shared" si="3"/>
        <v>0</v>
      </c>
      <c r="K53" s="65">
        <f t="shared" si="4"/>
        <v>0</v>
      </c>
    </row>
    <row r="54" spans="1:11" ht="38.25">
      <c r="A54" s="1">
        <v>50</v>
      </c>
      <c r="B54" s="12" t="s">
        <v>63</v>
      </c>
      <c r="C54" s="9" t="s">
        <v>32</v>
      </c>
      <c r="D54" s="11">
        <v>17250</v>
      </c>
      <c r="E54" s="47">
        <v>17250</v>
      </c>
      <c r="F54" s="47">
        <v>17250</v>
      </c>
      <c r="G54" s="47">
        <v>17250</v>
      </c>
      <c r="H54" s="47">
        <v>20952</v>
      </c>
      <c r="I54" s="57">
        <f t="shared" si="0"/>
        <v>17250</v>
      </c>
      <c r="J54" s="74">
        <f t="shared" si="3"/>
        <v>0</v>
      </c>
      <c r="K54" s="65">
        <f t="shared" si="4"/>
        <v>0</v>
      </c>
    </row>
    <row r="55" spans="1:11">
      <c r="A55" s="1">
        <v>51</v>
      </c>
      <c r="B55" s="6" t="s">
        <v>64</v>
      </c>
      <c r="C55" s="7" t="s">
        <v>65</v>
      </c>
      <c r="D55" s="8">
        <v>2400</v>
      </c>
      <c r="E55" s="45">
        <v>2400</v>
      </c>
      <c r="F55" s="45">
        <v>2400</v>
      </c>
      <c r="G55" s="45">
        <v>2400</v>
      </c>
      <c r="H55" s="45">
        <v>2910</v>
      </c>
      <c r="I55" s="57">
        <f t="shared" si="0"/>
        <v>2400</v>
      </c>
      <c r="J55" s="74">
        <f t="shared" si="3"/>
        <v>0</v>
      </c>
      <c r="K55" s="65">
        <f t="shared" si="4"/>
        <v>0</v>
      </c>
    </row>
    <row r="56" spans="1:11">
      <c r="A56" s="1">
        <v>52</v>
      </c>
      <c r="B56" s="12" t="s">
        <v>66</v>
      </c>
      <c r="C56" s="9" t="s">
        <v>67</v>
      </c>
      <c r="D56" s="10">
        <v>920</v>
      </c>
      <c r="E56" s="46">
        <v>920</v>
      </c>
      <c r="F56" s="46">
        <v>920</v>
      </c>
      <c r="G56" s="46">
        <v>920</v>
      </c>
      <c r="H56" s="46">
        <v>1746</v>
      </c>
      <c r="I56" s="57">
        <f t="shared" si="0"/>
        <v>920</v>
      </c>
      <c r="J56" s="74">
        <f t="shared" si="3"/>
        <v>0</v>
      </c>
      <c r="K56" s="65">
        <f t="shared" si="4"/>
        <v>0</v>
      </c>
    </row>
    <row r="57" spans="1:11">
      <c r="A57" s="1">
        <v>53</v>
      </c>
      <c r="B57" s="6" t="s">
        <v>68</v>
      </c>
      <c r="C57" s="7" t="s">
        <v>30</v>
      </c>
      <c r="D57" s="8">
        <v>8850</v>
      </c>
      <c r="E57" s="45">
        <v>8850</v>
      </c>
      <c r="F57" s="45">
        <v>8850</v>
      </c>
      <c r="G57" s="45">
        <v>8850</v>
      </c>
      <c r="H57" s="45">
        <v>7566</v>
      </c>
      <c r="I57" s="57">
        <f t="shared" si="0"/>
        <v>7566</v>
      </c>
      <c r="J57" s="74">
        <f t="shared" si="3"/>
        <v>1284</v>
      </c>
      <c r="K57" s="65">
        <f t="shared" si="4"/>
        <v>0.14508474576271185</v>
      </c>
    </row>
    <row r="58" spans="1:11">
      <c r="A58" s="1">
        <v>54</v>
      </c>
      <c r="B58" s="6" t="s">
        <v>69</v>
      </c>
      <c r="C58" s="7" t="s">
        <v>30</v>
      </c>
      <c r="D58" s="8">
        <v>950</v>
      </c>
      <c r="E58" s="45">
        <v>950</v>
      </c>
      <c r="F58" s="45">
        <v>950</v>
      </c>
      <c r="G58" s="45">
        <v>950</v>
      </c>
      <c r="H58" s="45">
        <v>1746</v>
      </c>
      <c r="I58" s="57">
        <f t="shared" si="0"/>
        <v>950</v>
      </c>
      <c r="J58" s="74">
        <f t="shared" si="3"/>
        <v>0</v>
      </c>
      <c r="K58" s="65">
        <f t="shared" si="4"/>
        <v>0</v>
      </c>
    </row>
    <row r="59" spans="1:11">
      <c r="A59" s="1">
        <v>55</v>
      </c>
      <c r="B59" s="6" t="s">
        <v>70</v>
      </c>
      <c r="C59" s="7" t="s">
        <v>30</v>
      </c>
      <c r="D59" s="8">
        <v>3500</v>
      </c>
      <c r="E59" s="45">
        <v>3500</v>
      </c>
      <c r="F59" s="45">
        <v>3500</v>
      </c>
      <c r="G59" s="45">
        <v>3500</v>
      </c>
      <c r="H59" s="45">
        <v>5820</v>
      </c>
      <c r="I59" s="57">
        <f t="shared" si="0"/>
        <v>3500</v>
      </c>
      <c r="J59" s="74">
        <f t="shared" si="3"/>
        <v>0</v>
      </c>
      <c r="K59" s="65">
        <f t="shared" si="4"/>
        <v>0</v>
      </c>
    </row>
    <row r="60" spans="1:11">
      <c r="A60" s="1">
        <v>56</v>
      </c>
      <c r="B60" s="6" t="s">
        <v>71</v>
      </c>
      <c r="C60" s="7" t="s">
        <v>30</v>
      </c>
      <c r="D60" s="8">
        <v>117590</v>
      </c>
      <c r="E60" s="45">
        <v>117590</v>
      </c>
      <c r="F60" s="45">
        <v>117590</v>
      </c>
      <c r="G60" s="45">
        <v>117590</v>
      </c>
      <c r="H60" s="45">
        <v>75660</v>
      </c>
      <c r="I60" s="57">
        <f t="shared" si="0"/>
        <v>75660</v>
      </c>
      <c r="J60" s="74">
        <f t="shared" si="3"/>
        <v>41930</v>
      </c>
      <c r="K60" s="65">
        <f t="shared" si="4"/>
        <v>0.356577940301046</v>
      </c>
    </row>
    <row r="61" spans="1:11" ht="38.25">
      <c r="A61" s="1">
        <v>57</v>
      </c>
      <c r="B61" s="6" t="s">
        <v>72</v>
      </c>
      <c r="C61" s="7" t="s">
        <v>18</v>
      </c>
      <c r="D61" s="8">
        <v>1200</v>
      </c>
      <c r="E61" s="45">
        <v>1200</v>
      </c>
      <c r="F61" s="45">
        <v>1200</v>
      </c>
      <c r="G61" s="45">
        <v>1200</v>
      </c>
      <c r="H61" s="45"/>
      <c r="I61" s="57">
        <f t="shared" si="0"/>
        <v>1200</v>
      </c>
      <c r="J61" s="74">
        <f t="shared" si="3"/>
        <v>0</v>
      </c>
      <c r="K61" s="65">
        <f t="shared" si="4"/>
        <v>0</v>
      </c>
    </row>
    <row r="62" spans="1:11" ht="51">
      <c r="A62" s="1">
        <v>58</v>
      </c>
      <c r="B62" s="12" t="s">
        <v>73</v>
      </c>
      <c r="C62" s="9" t="s">
        <v>18</v>
      </c>
      <c r="D62" s="8">
        <v>206.85</v>
      </c>
      <c r="E62" s="45">
        <v>207</v>
      </c>
      <c r="F62" s="45">
        <v>207</v>
      </c>
      <c r="G62" s="45">
        <v>207</v>
      </c>
      <c r="H62" s="45"/>
      <c r="I62" s="57">
        <f t="shared" si="0"/>
        <v>207</v>
      </c>
      <c r="J62" s="74">
        <f t="shared" si="3"/>
        <v>-0.15000000000000568</v>
      </c>
      <c r="K62" s="65">
        <f t="shared" si="4"/>
        <v>-7.2516316171141251E-4</v>
      </c>
    </row>
    <row r="63" spans="1:11" ht="38.25">
      <c r="A63" s="1">
        <v>59</v>
      </c>
      <c r="B63" s="12" t="s">
        <v>74</v>
      </c>
      <c r="C63" s="7" t="s">
        <v>75</v>
      </c>
      <c r="D63" s="8">
        <v>237650</v>
      </c>
      <c r="E63" s="45">
        <v>237650</v>
      </c>
      <c r="F63" s="45">
        <v>237650</v>
      </c>
      <c r="G63" s="45">
        <v>237650</v>
      </c>
      <c r="H63" s="45"/>
      <c r="I63" s="57">
        <f t="shared" si="0"/>
        <v>237650</v>
      </c>
      <c r="J63" s="74">
        <f t="shared" si="3"/>
        <v>0</v>
      </c>
      <c r="K63" s="65">
        <f t="shared" si="4"/>
        <v>0</v>
      </c>
    </row>
    <row r="64" spans="1:11" ht="38.25">
      <c r="A64" s="1">
        <v>60</v>
      </c>
      <c r="B64" s="12" t="s">
        <v>76</v>
      </c>
      <c r="C64" s="7" t="s">
        <v>75</v>
      </c>
      <c r="D64" s="8">
        <v>270921</v>
      </c>
      <c r="E64" s="45">
        <v>270921</v>
      </c>
      <c r="F64" s="45">
        <v>270921</v>
      </c>
      <c r="G64" s="45">
        <v>270921</v>
      </c>
      <c r="H64" s="45"/>
      <c r="I64" s="57">
        <f t="shared" si="0"/>
        <v>270921</v>
      </c>
      <c r="J64" s="74">
        <f t="shared" si="3"/>
        <v>0</v>
      </c>
      <c r="K64" s="65">
        <f t="shared" si="4"/>
        <v>0</v>
      </c>
    </row>
    <row r="65" spans="1:11" ht="25.5">
      <c r="A65" s="1">
        <v>61</v>
      </c>
      <c r="B65" s="15" t="s">
        <v>77</v>
      </c>
      <c r="C65" s="9" t="s">
        <v>32</v>
      </c>
      <c r="D65" s="8">
        <v>11760</v>
      </c>
      <c r="E65" s="45">
        <v>11760</v>
      </c>
      <c r="F65" s="45">
        <v>11760</v>
      </c>
      <c r="G65" s="45">
        <v>11760</v>
      </c>
      <c r="H65" s="45"/>
      <c r="I65" s="57">
        <f t="shared" si="0"/>
        <v>11760</v>
      </c>
      <c r="J65" s="74">
        <f t="shared" si="3"/>
        <v>0</v>
      </c>
      <c r="K65" s="65">
        <f t="shared" si="4"/>
        <v>0</v>
      </c>
    </row>
    <row r="66" spans="1:11">
      <c r="A66" s="1">
        <v>62</v>
      </c>
      <c r="B66" s="6" t="s">
        <v>78</v>
      </c>
      <c r="C66" s="7" t="s">
        <v>30</v>
      </c>
      <c r="D66" s="8">
        <v>19850</v>
      </c>
      <c r="E66" s="45">
        <v>19850</v>
      </c>
      <c r="F66" s="45">
        <v>19850</v>
      </c>
      <c r="G66" s="45">
        <v>19850</v>
      </c>
      <c r="H66" s="45"/>
      <c r="I66" s="57">
        <f t="shared" si="0"/>
        <v>19850</v>
      </c>
      <c r="J66" s="74">
        <f t="shared" si="3"/>
        <v>0</v>
      </c>
      <c r="K66" s="65">
        <f t="shared" si="4"/>
        <v>0</v>
      </c>
    </row>
    <row r="67" spans="1:11">
      <c r="A67" s="1">
        <v>63</v>
      </c>
      <c r="B67" s="15" t="s">
        <v>79</v>
      </c>
      <c r="C67" s="9" t="s">
        <v>32</v>
      </c>
      <c r="D67" s="8">
        <v>3528</v>
      </c>
      <c r="E67" s="45">
        <v>3528</v>
      </c>
      <c r="F67" s="45">
        <v>3528</v>
      </c>
      <c r="G67" s="45">
        <v>3528</v>
      </c>
      <c r="H67" s="45"/>
      <c r="I67" s="57">
        <f t="shared" si="0"/>
        <v>3528</v>
      </c>
      <c r="J67" s="74">
        <f t="shared" si="3"/>
        <v>0</v>
      </c>
      <c r="K67" s="65">
        <f t="shared" si="4"/>
        <v>0</v>
      </c>
    </row>
    <row r="68" spans="1:11" ht="38.25">
      <c r="A68" s="1">
        <v>64</v>
      </c>
      <c r="B68" s="16" t="s">
        <v>80</v>
      </c>
      <c r="C68" s="9" t="s">
        <v>81</v>
      </c>
      <c r="D68" s="17">
        <v>170000</v>
      </c>
      <c r="E68" s="48">
        <v>170000</v>
      </c>
      <c r="F68" s="48">
        <v>170000</v>
      </c>
      <c r="G68" s="48">
        <v>170000</v>
      </c>
      <c r="H68" s="48"/>
      <c r="I68" s="57">
        <f t="shared" si="0"/>
        <v>170000</v>
      </c>
      <c r="J68" s="74">
        <f t="shared" si="3"/>
        <v>0</v>
      </c>
      <c r="K68" s="65">
        <f t="shared" si="4"/>
        <v>0</v>
      </c>
    </row>
    <row r="69" spans="1:11" ht="38.25">
      <c r="A69" s="1">
        <v>65</v>
      </c>
      <c r="B69" s="15" t="s">
        <v>82</v>
      </c>
      <c r="C69" s="14" t="s">
        <v>26</v>
      </c>
      <c r="D69" s="34">
        <v>30000</v>
      </c>
      <c r="E69" s="49">
        <v>30000</v>
      </c>
      <c r="F69" s="49">
        <v>30000</v>
      </c>
      <c r="G69" s="49">
        <v>30000</v>
      </c>
      <c r="H69" s="49"/>
      <c r="I69" s="57">
        <f t="shared" ref="I69:I77" si="5">MIN(E69:H69)</f>
        <v>30000</v>
      </c>
      <c r="J69" s="74">
        <f t="shared" si="3"/>
        <v>0</v>
      </c>
      <c r="K69" s="65">
        <f t="shared" si="4"/>
        <v>0</v>
      </c>
    </row>
    <row r="70" spans="1:11" ht="25.5">
      <c r="A70" s="1">
        <v>66</v>
      </c>
      <c r="B70" s="12" t="s">
        <v>222</v>
      </c>
      <c r="C70" s="7" t="s">
        <v>26</v>
      </c>
      <c r="D70" s="35">
        <v>85000</v>
      </c>
      <c r="E70" s="50">
        <v>85000</v>
      </c>
      <c r="F70" s="50">
        <v>85000</v>
      </c>
      <c r="G70" s="50">
        <v>85000</v>
      </c>
      <c r="H70" s="50"/>
      <c r="I70" s="57">
        <f t="shared" si="5"/>
        <v>85000</v>
      </c>
      <c r="J70" s="74">
        <f t="shared" si="3"/>
        <v>0</v>
      </c>
      <c r="K70" s="65">
        <f t="shared" si="4"/>
        <v>0</v>
      </c>
    </row>
    <row r="71" spans="1:11" ht="38.25">
      <c r="A71" s="1">
        <v>67</v>
      </c>
      <c r="B71" s="15" t="s">
        <v>83</v>
      </c>
      <c r="C71" s="7" t="s">
        <v>28</v>
      </c>
      <c r="D71" s="34">
        <v>155000</v>
      </c>
      <c r="E71" s="49">
        <v>155000</v>
      </c>
      <c r="F71" s="49">
        <v>155000</v>
      </c>
      <c r="G71" s="49">
        <v>155000</v>
      </c>
      <c r="H71" s="49"/>
      <c r="I71" s="57">
        <f t="shared" si="5"/>
        <v>155000</v>
      </c>
      <c r="J71" s="74">
        <f t="shared" si="3"/>
        <v>0</v>
      </c>
      <c r="K71" s="65">
        <f t="shared" si="4"/>
        <v>0</v>
      </c>
    </row>
    <row r="72" spans="1:11" ht="38.25">
      <c r="A72" s="1">
        <v>68</v>
      </c>
      <c r="B72" s="15" t="s">
        <v>84</v>
      </c>
      <c r="C72" s="7" t="s">
        <v>28</v>
      </c>
      <c r="D72" s="34">
        <v>136000</v>
      </c>
      <c r="E72" s="49">
        <v>136000</v>
      </c>
      <c r="F72" s="49">
        <v>136000</v>
      </c>
      <c r="G72" s="49">
        <v>136000</v>
      </c>
      <c r="H72" s="49"/>
      <c r="I72" s="57">
        <f t="shared" si="5"/>
        <v>136000</v>
      </c>
      <c r="J72" s="74">
        <f t="shared" si="3"/>
        <v>0</v>
      </c>
      <c r="K72" s="65">
        <f t="shared" si="4"/>
        <v>0</v>
      </c>
    </row>
    <row r="73" spans="1:11" ht="16.5">
      <c r="A73" s="1">
        <v>69</v>
      </c>
      <c r="B73" s="12" t="s">
        <v>85</v>
      </c>
      <c r="C73" s="9" t="s">
        <v>86</v>
      </c>
      <c r="D73" s="36">
        <v>1660</v>
      </c>
      <c r="E73" s="51">
        <v>1660</v>
      </c>
      <c r="F73" s="51">
        <v>1660</v>
      </c>
      <c r="G73" s="51">
        <v>1660</v>
      </c>
      <c r="H73" s="51"/>
      <c r="I73" s="57">
        <f t="shared" si="5"/>
        <v>1660</v>
      </c>
      <c r="J73" s="74">
        <f t="shared" si="3"/>
        <v>0</v>
      </c>
      <c r="K73" s="65">
        <f t="shared" si="4"/>
        <v>0</v>
      </c>
    </row>
    <row r="74" spans="1:11" ht="16.5">
      <c r="A74" s="1">
        <v>70</v>
      </c>
      <c r="B74" s="12" t="s">
        <v>87</v>
      </c>
      <c r="C74" s="9" t="s">
        <v>86</v>
      </c>
      <c r="D74" s="36">
        <v>1600</v>
      </c>
      <c r="E74" s="51">
        <v>1600</v>
      </c>
      <c r="F74" s="51">
        <v>1600</v>
      </c>
      <c r="G74" s="51">
        <v>1600</v>
      </c>
      <c r="H74" s="51">
        <v>2910</v>
      </c>
      <c r="I74" s="57">
        <f t="shared" si="5"/>
        <v>1600</v>
      </c>
      <c r="J74" s="74">
        <f t="shared" si="3"/>
        <v>0</v>
      </c>
      <c r="K74" s="65">
        <f t="shared" si="4"/>
        <v>0</v>
      </c>
    </row>
    <row r="75" spans="1:11" ht="16.5">
      <c r="A75" s="1">
        <v>71</v>
      </c>
      <c r="B75" s="12" t="s">
        <v>88</v>
      </c>
      <c r="C75" s="9" t="s">
        <v>86</v>
      </c>
      <c r="D75" s="36">
        <v>1750</v>
      </c>
      <c r="E75" s="51">
        <v>1750</v>
      </c>
      <c r="F75" s="51">
        <v>1750</v>
      </c>
      <c r="G75" s="51">
        <v>1750</v>
      </c>
      <c r="H75" s="51">
        <v>2328</v>
      </c>
      <c r="I75" s="57">
        <f t="shared" si="5"/>
        <v>1750</v>
      </c>
      <c r="J75" s="74">
        <f t="shared" si="3"/>
        <v>0</v>
      </c>
      <c r="K75" s="65">
        <f t="shared" si="4"/>
        <v>0</v>
      </c>
    </row>
    <row r="76" spans="1:11">
      <c r="A76" s="69">
        <v>72</v>
      </c>
      <c r="B76" s="70" t="s">
        <v>213</v>
      </c>
      <c r="C76" s="71" t="s">
        <v>65</v>
      </c>
      <c r="D76" s="68" t="s">
        <v>231</v>
      </c>
      <c r="E76" s="45">
        <v>4500</v>
      </c>
      <c r="F76" s="45">
        <v>4650</v>
      </c>
      <c r="G76" s="45">
        <v>4550</v>
      </c>
      <c r="H76" s="45">
        <v>2212</v>
      </c>
      <c r="I76" s="57">
        <f t="shared" si="5"/>
        <v>2212</v>
      </c>
    </row>
    <row r="77" spans="1:11">
      <c r="A77" s="1">
        <v>73</v>
      </c>
      <c r="B77" s="6" t="s">
        <v>89</v>
      </c>
      <c r="C77" s="7" t="s">
        <v>75</v>
      </c>
      <c r="D77" s="8">
        <v>5200</v>
      </c>
      <c r="E77" s="45">
        <v>6100</v>
      </c>
      <c r="F77" s="45">
        <v>6850</v>
      </c>
      <c r="G77" s="45">
        <v>6050</v>
      </c>
      <c r="H77" s="45">
        <v>6402</v>
      </c>
      <c r="I77" s="57">
        <f t="shared" si="5"/>
        <v>6050</v>
      </c>
      <c r="J77" s="74">
        <f>D77-I77</f>
        <v>-850</v>
      </c>
      <c r="K77" s="65">
        <f>(D77-I77)/D77</f>
        <v>-0.16346153846153846</v>
      </c>
    </row>
    <row r="78" spans="1:11">
      <c r="A78" s="40"/>
      <c r="B78" s="140" t="s">
        <v>90</v>
      </c>
      <c r="C78" s="141"/>
      <c r="D78" s="41"/>
      <c r="E78" s="44"/>
      <c r="F78" s="44"/>
      <c r="G78" s="44"/>
      <c r="H78" s="44"/>
    </row>
    <row r="79" spans="1:11">
      <c r="A79" s="1">
        <v>1</v>
      </c>
      <c r="B79" s="6" t="s">
        <v>91</v>
      </c>
      <c r="C79" s="7" t="s">
        <v>18</v>
      </c>
      <c r="D79" s="8">
        <v>800</v>
      </c>
      <c r="E79" s="45">
        <v>800</v>
      </c>
      <c r="F79" s="45">
        <v>800</v>
      </c>
      <c r="G79" s="45">
        <v>800</v>
      </c>
      <c r="H79" s="45"/>
      <c r="I79" s="57">
        <f t="shared" ref="I79:I91" si="6">MIN(E79:H79)</f>
        <v>800</v>
      </c>
      <c r="J79" s="74">
        <f t="shared" ref="J79:J91" si="7">D79-I79</f>
        <v>0</v>
      </c>
      <c r="K79" s="65">
        <f t="shared" ref="K79:K91" si="8">(D79-I79)/D79</f>
        <v>0</v>
      </c>
    </row>
    <row r="80" spans="1:11">
      <c r="A80" s="1">
        <v>2</v>
      </c>
      <c r="B80" s="6" t="s">
        <v>92</v>
      </c>
      <c r="C80" s="7" t="s">
        <v>30</v>
      </c>
      <c r="D80" s="8">
        <v>6000</v>
      </c>
      <c r="E80" s="45">
        <v>6000</v>
      </c>
      <c r="F80" s="45">
        <v>6000</v>
      </c>
      <c r="G80" s="45">
        <v>6000</v>
      </c>
      <c r="H80" s="45"/>
      <c r="I80" s="57">
        <f t="shared" si="6"/>
        <v>6000</v>
      </c>
      <c r="J80" s="74">
        <f t="shared" si="7"/>
        <v>0</v>
      </c>
      <c r="K80" s="65">
        <f t="shared" si="8"/>
        <v>0</v>
      </c>
    </row>
    <row r="81" spans="1:11" ht="16.5">
      <c r="A81" s="1">
        <v>3</v>
      </c>
      <c r="B81" s="12" t="s">
        <v>93</v>
      </c>
      <c r="C81" s="9" t="s">
        <v>86</v>
      </c>
      <c r="D81" s="11">
        <v>3630</v>
      </c>
      <c r="E81" s="47">
        <v>3630</v>
      </c>
      <c r="F81" s="47">
        <v>3630</v>
      </c>
      <c r="G81" s="47">
        <v>3630</v>
      </c>
      <c r="H81" s="47">
        <v>6286</v>
      </c>
      <c r="I81" s="57">
        <f t="shared" si="6"/>
        <v>3630</v>
      </c>
      <c r="J81" s="74">
        <f t="shared" si="7"/>
        <v>0</v>
      </c>
      <c r="K81" s="65">
        <f t="shared" si="8"/>
        <v>0</v>
      </c>
    </row>
    <row r="82" spans="1:11" ht="25.5">
      <c r="A82" s="1">
        <v>4</v>
      </c>
      <c r="B82" s="12" t="s">
        <v>94</v>
      </c>
      <c r="C82" s="9" t="s">
        <v>86</v>
      </c>
      <c r="D82" s="11">
        <v>1200</v>
      </c>
      <c r="E82" s="47">
        <v>1200</v>
      </c>
      <c r="F82" s="47">
        <v>1200</v>
      </c>
      <c r="G82" s="47">
        <v>1200</v>
      </c>
      <c r="H82" s="47">
        <v>1979</v>
      </c>
      <c r="I82" s="57">
        <f t="shared" si="6"/>
        <v>1200</v>
      </c>
      <c r="J82" s="74">
        <f t="shared" si="7"/>
        <v>0</v>
      </c>
      <c r="K82" s="65">
        <f t="shared" si="8"/>
        <v>0</v>
      </c>
    </row>
    <row r="83" spans="1:11" ht="16.5">
      <c r="A83" s="1">
        <v>5</v>
      </c>
      <c r="B83" s="12" t="s">
        <v>95</v>
      </c>
      <c r="C83" s="9" t="s">
        <v>96</v>
      </c>
      <c r="D83" s="11">
        <v>185000</v>
      </c>
      <c r="E83" s="47">
        <v>185000</v>
      </c>
      <c r="F83" s="47">
        <v>185000</v>
      </c>
      <c r="G83" s="47">
        <v>185000</v>
      </c>
      <c r="H83" s="47"/>
      <c r="I83" s="57">
        <f t="shared" si="6"/>
        <v>185000</v>
      </c>
      <c r="J83" s="74">
        <f t="shared" si="7"/>
        <v>0</v>
      </c>
      <c r="K83" s="65">
        <f t="shared" si="8"/>
        <v>0</v>
      </c>
    </row>
    <row r="84" spans="1:11">
      <c r="A84" s="1">
        <v>6</v>
      </c>
      <c r="B84" s="6" t="s">
        <v>97</v>
      </c>
      <c r="C84" s="7" t="s">
        <v>30</v>
      </c>
      <c r="D84" s="8">
        <v>7500</v>
      </c>
      <c r="E84" s="45">
        <v>7500</v>
      </c>
      <c r="F84" s="45">
        <v>7500</v>
      </c>
      <c r="G84" s="45">
        <v>7500</v>
      </c>
      <c r="H84" s="45"/>
      <c r="I84" s="57">
        <f t="shared" si="6"/>
        <v>7500</v>
      </c>
      <c r="J84" s="74">
        <f t="shared" si="7"/>
        <v>0</v>
      </c>
      <c r="K84" s="65">
        <f t="shared" si="8"/>
        <v>0</v>
      </c>
    </row>
    <row r="85" spans="1:11" ht="25.5">
      <c r="A85" s="1">
        <v>7</v>
      </c>
      <c r="B85" s="6" t="s">
        <v>98</v>
      </c>
      <c r="C85" s="7" t="s">
        <v>65</v>
      </c>
      <c r="D85" s="8">
        <v>3500</v>
      </c>
      <c r="E85" s="45">
        <v>3500</v>
      </c>
      <c r="F85" s="45">
        <v>3500</v>
      </c>
      <c r="G85" s="45">
        <v>3500</v>
      </c>
      <c r="H85" s="45">
        <v>8148</v>
      </c>
      <c r="I85" s="57">
        <f t="shared" si="6"/>
        <v>3500</v>
      </c>
      <c r="J85" s="74">
        <f t="shared" si="7"/>
        <v>0</v>
      </c>
      <c r="K85" s="65">
        <f t="shared" si="8"/>
        <v>0</v>
      </c>
    </row>
    <row r="86" spans="1:11">
      <c r="A86" s="1">
        <v>8</v>
      </c>
      <c r="B86" s="6" t="s">
        <v>99</v>
      </c>
      <c r="C86" s="7" t="s">
        <v>26</v>
      </c>
      <c r="D86" s="8">
        <v>17000</v>
      </c>
      <c r="E86" s="45">
        <v>17000</v>
      </c>
      <c r="F86" s="45">
        <v>17000</v>
      </c>
      <c r="G86" s="45">
        <v>17000</v>
      </c>
      <c r="H86" s="45">
        <v>23280</v>
      </c>
      <c r="I86" s="57">
        <f t="shared" si="6"/>
        <v>17000</v>
      </c>
      <c r="J86" s="74">
        <f t="shared" si="7"/>
        <v>0</v>
      </c>
      <c r="K86" s="65">
        <f t="shared" si="8"/>
        <v>0</v>
      </c>
    </row>
    <row r="87" spans="1:11">
      <c r="A87" s="1">
        <v>9</v>
      </c>
      <c r="B87" s="6" t="s">
        <v>100</v>
      </c>
      <c r="C87" s="7" t="s">
        <v>30</v>
      </c>
      <c r="D87" s="8">
        <v>13600</v>
      </c>
      <c r="E87" s="45">
        <v>13600</v>
      </c>
      <c r="F87" s="45">
        <v>13600</v>
      </c>
      <c r="G87" s="45">
        <v>13600</v>
      </c>
      <c r="H87" s="45">
        <v>22116</v>
      </c>
      <c r="I87" s="57">
        <f t="shared" si="6"/>
        <v>13600</v>
      </c>
      <c r="J87" s="74">
        <f t="shared" si="7"/>
        <v>0</v>
      </c>
      <c r="K87" s="65">
        <f t="shared" si="8"/>
        <v>0</v>
      </c>
    </row>
    <row r="88" spans="1:11" ht="16.5">
      <c r="A88" s="1">
        <v>10</v>
      </c>
      <c r="B88" s="12" t="s">
        <v>101</v>
      </c>
      <c r="C88" s="9" t="s">
        <v>86</v>
      </c>
      <c r="D88" s="11">
        <v>5000</v>
      </c>
      <c r="E88" s="47">
        <v>5000</v>
      </c>
      <c r="F88" s="47">
        <v>5000</v>
      </c>
      <c r="G88" s="47">
        <v>5000</v>
      </c>
      <c r="H88" s="47">
        <v>5238</v>
      </c>
      <c r="I88" s="57">
        <f t="shared" si="6"/>
        <v>5000</v>
      </c>
      <c r="J88" s="74">
        <f t="shared" si="7"/>
        <v>0</v>
      </c>
      <c r="K88" s="65">
        <f t="shared" si="8"/>
        <v>0</v>
      </c>
    </row>
    <row r="89" spans="1:11" ht="76.5">
      <c r="A89" s="1">
        <v>11</v>
      </c>
      <c r="B89" s="6" t="s">
        <v>102</v>
      </c>
      <c r="C89" s="7" t="s">
        <v>30</v>
      </c>
      <c r="D89" s="8">
        <v>26000</v>
      </c>
      <c r="E89" s="45">
        <v>26000</v>
      </c>
      <c r="F89" s="45">
        <v>26000</v>
      </c>
      <c r="G89" s="45">
        <v>26000</v>
      </c>
      <c r="H89" s="45">
        <v>74496</v>
      </c>
      <c r="I89" s="57">
        <f t="shared" si="6"/>
        <v>26000</v>
      </c>
      <c r="J89" s="74">
        <f t="shared" si="7"/>
        <v>0</v>
      </c>
      <c r="K89" s="65">
        <f t="shared" si="8"/>
        <v>0</v>
      </c>
    </row>
    <row r="90" spans="1:11" ht="16.5">
      <c r="A90" s="1">
        <v>12</v>
      </c>
      <c r="B90" s="12" t="s">
        <v>103</v>
      </c>
      <c r="C90" s="9" t="s">
        <v>86</v>
      </c>
      <c r="D90" s="8">
        <v>5194</v>
      </c>
      <c r="E90" s="45">
        <v>5194</v>
      </c>
      <c r="F90" s="45">
        <v>5194</v>
      </c>
      <c r="G90" s="45">
        <v>5194</v>
      </c>
      <c r="H90" s="45">
        <v>3958</v>
      </c>
      <c r="I90" s="57">
        <f t="shared" si="6"/>
        <v>3958</v>
      </c>
      <c r="J90" s="74">
        <f t="shared" si="7"/>
        <v>1236</v>
      </c>
      <c r="K90" s="65">
        <f t="shared" si="8"/>
        <v>0.23796688486715442</v>
      </c>
    </row>
    <row r="91" spans="1:11">
      <c r="A91" s="1">
        <v>13</v>
      </c>
      <c r="B91" s="12" t="s">
        <v>104</v>
      </c>
      <c r="C91" s="9" t="s">
        <v>105</v>
      </c>
      <c r="D91" s="8">
        <v>7000</v>
      </c>
      <c r="E91" s="45">
        <v>7000</v>
      </c>
      <c r="F91" s="45">
        <v>7000</v>
      </c>
      <c r="G91" s="45">
        <v>7000</v>
      </c>
      <c r="H91" s="45">
        <v>29100</v>
      </c>
      <c r="I91" s="57">
        <f t="shared" si="6"/>
        <v>7000</v>
      </c>
      <c r="J91" s="74">
        <f t="shared" si="7"/>
        <v>0</v>
      </c>
      <c r="K91" s="65">
        <f t="shared" si="8"/>
        <v>0</v>
      </c>
    </row>
    <row r="92" spans="1:11">
      <c r="A92" s="40"/>
      <c r="B92" s="140" t="s">
        <v>106</v>
      </c>
      <c r="C92" s="141"/>
      <c r="D92" s="41"/>
      <c r="E92" s="44"/>
      <c r="F92" s="44"/>
      <c r="G92" s="44"/>
      <c r="H92" s="44"/>
    </row>
    <row r="93" spans="1:11" ht="25.5">
      <c r="A93" s="2">
        <v>1</v>
      </c>
      <c r="B93" s="6" t="s">
        <v>107</v>
      </c>
      <c r="C93" s="7" t="s">
        <v>26</v>
      </c>
      <c r="D93" s="8">
        <v>77200</v>
      </c>
      <c r="E93" s="45">
        <v>77200</v>
      </c>
      <c r="F93" s="45">
        <v>77200</v>
      </c>
      <c r="G93" s="45">
        <v>77200</v>
      </c>
      <c r="H93" s="45">
        <v>174600</v>
      </c>
      <c r="I93" s="57">
        <f t="shared" ref="I93:I136" si="9">MIN(E93:H93)</f>
        <v>77200</v>
      </c>
      <c r="J93" s="74">
        <f t="shared" ref="J93:J136" si="10">D93-I93</f>
        <v>0</v>
      </c>
      <c r="K93" s="65">
        <f t="shared" ref="K93:K136" si="11">(D93-I93)/D93</f>
        <v>0</v>
      </c>
    </row>
    <row r="94" spans="1:11" ht="25.5">
      <c r="A94" s="2">
        <v>2</v>
      </c>
      <c r="B94" s="6" t="s">
        <v>108</v>
      </c>
      <c r="C94" s="7" t="s">
        <v>26</v>
      </c>
      <c r="D94" s="8">
        <v>133505</v>
      </c>
      <c r="E94" s="45">
        <v>133505</v>
      </c>
      <c r="F94" s="45">
        <v>133505</v>
      </c>
      <c r="G94" s="45">
        <v>133505</v>
      </c>
      <c r="H94" s="45"/>
      <c r="I94" s="57">
        <f t="shared" si="9"/>
        <v>133505</v>
      </c>
      <c r="J94" s="74">
        <f t="shared" si="10"/>
        <v>0</v>
      </c>
      <c r="K94" s="65">
        <f t="shared" si="11"/>
        <v>0</v>
      </c>
    </row>
    <row r="95" spans="1:11" ht="25.5">
      <c r="A95" s="2">
        <v>3</v>
      </c>
      <c r="B95" s="6" t="s">
        <v>109</v>
      </c>
      <c r="C95" s="7" t="s">
        <v>65</v>
      </c>
      <c r="D95" s="8">
        <v>10015</v>
      </c>
      <c r="E95" s="45">
        <v>10015</v>
      </c>
      <c r="F95" s="45">
        <v>10015</v>
      </c>
      <c r="G95" s="45">
        <v>10015</v>
      </c>
      <c r="H95" s="45"/>
      <c r="I95" s="57">
        <f t="shared" si="9"/>
        <v>10015</v>
      </c>
      <c r="J95" s="74">
        <f t="shared" si="10"/>
        <v>0</v>
      </c>
      <c r="K95" s="65">
        <f t="shared" si="11"/>
        <v>0</v>
      </c>
    </row>
    <row r="96" spans="1:11" ht="25.5">
      <c r="A96" s="2">
        <v>4</v>
      </c>
      <c r="B96" s="6" t="s">
        <v>110</v>
      </c>
      <c r="C96" s="7" t="s">
        <v>65</v>
      </c>
      <c r="D96" s="8">
        <v>14515</v>
      </c>
      <c r="E96" s="45">
        <v>14515</v>
      </c>
      <c r="F96" s="45">
        <v>14515</v>
      </c>
      <c r="G96" s="45">
        <v>14515</v>
      </c>
      <c r="H96" s="45"/>
      <c r="I96" s="57">
        <f t="shared" si="9"/>
        <v>14515</v>
      </c>
      <c r="J96" s="74">
        <f t="shared" si="10"/>
        <v>0</v>
      </c>
      <c r="K96" s="65">
        <f t="shared" si="11"/>
        <v>0</v>
      </c>
    </row>
    <row r="97" spans="1:11" ht="25.5">
      <c r="A97" s="2">
        <v>5</v>
      </c>
      <c r="B97" s="6" t="s">
        <v>111</v>
      </c>
      <c r="C97" s="7" t="s">
        <v>65</v>
      </c>
      <c r="D97" s="8">
        <v>18440</v>
      </c>
      <c r="E97" s="45">
        <v>18440</v>
      </c>
      <c r="F97" s="45">
        <v>18440</v>
      </c>
      <c r="G97" s="45">
        <v>18440</v>
      </c>
      <c r="H97" s="45"/>
      <c r="I97" s="57">
        <f t="shared" si="9"/>
        <v>18440</v>
      </c>
      <c r="J97" s="74">
        <f t="shared" si="10"/>
        <v>0</v>
      </c>
      <c r="K97" s="65">
        <f t="shared" si="11"/>
        <v>0</v>
      </c>
    </row>
    <row r="98" spans="1:11" ht="25.5">
      <c r="A98" s="2">
        <v>6</v>
      </c>
      <c r="B98" s="6" t="s">
        <v>112</v>
      </c>
      <c r="C98" s="7" t="s">
        <v>65</v>
      </c>
      <c r="D98" s="8">
        <v>4270</v>
      </c>
      <c r="E98" s="45">
        <v>4270</v>
      </c>
      <c r="F98" s="45">
        <v>4270</v>
      </c>
      <c r="G98" s="45">
        <v>4270</v>
      </c>
      <c r="H98" s="45">
        <v>3194</v>
      </c>
      <c r="I98" s="57">
        <f t="shared" si="9"/>
        <v>3194</v>
      </c>
      <c r="J98" s="74">
        <f t="shared" si="10"/>
        <v>1076</v>
      </c>
      <c r="K98" s="65">
        <f t="shared" si="11"/>
        <v>0.25199063231850116</v>
      </c>
    </row>
    <row r="99" spans="1:11">
      <c r="A99" s="2">
        <v>7</v>
      </c>
      <c r="B99" s="6" t="s">
        <v>113</v>
      </c>
      <c r="C99" s="7" t="s">
        <v>26</v>
      </c>
      <c r="D99" s="8">
        <v>7135</v>
      </c>
      <c r="E99" s="45">
        <v>7135</v>
      </c>
      <c r="F99" s="45">
        <v>7135</v>
      </c>
      <c r="G99" s="45">
        <v>7135</v>
      </c>
      <c r="H99" s="45">
        <v>9894</v>
      </c>
      <c r="I99" s="57">
        <f t="shared" si="9"/>
        <v>7135</v>
      </c>
      <c r="J99" s="74">
        <f t="shared" si="10"/>
        <v>0</v>
      </c>
      <c r="K99" s="65">
        <f t="shared" si="11"/>
        <v>0</v>
      </c>
    </row>
    <row r="100" spans="1:11">
      <c r="A100" s="2">
        <v>8</v>
      </c>
      <c r="B100" s="6" t="s">
        <v>114</v>
      </c>
      <c r="C100" s="7" t="s">
        <v>26</v>
      </c>
      <c r="D100" s="8">
        <v>4375</v>
      </c>
      <c r="E100" s="45">
        <v>4375</v>
      </c>
      <c r="F100" s="45">
        <v>4375</v>
      </c>
      <c r="G100" s="45">
        <v>4375</v>
      </c>
      <c r="H100" s="45">
        <v>3376</v>
      </c>
      <c r="I100" s="57">
        <f t="shared" si="9"/>
        <v>3376</v>
      </c>
      <c r="J100" s="74">
        <f t="shared" si="10"/>
        <v>999</v>
      </c>
      <c r="K100" s="65">
        <f t="shared" si="11"/>
        <v>0.22834285714285715</v>
      </c>
    </row>
    <row r="101" spans="1:11">
      <c r="A101" s="2">
        <v>9</v>
      </c>
      <c r="B101" s="6" t="s">
        <v>115</v>
      </c>
      <c r="C101" s="7" t="s">
        <v>26</v>
      </c>
      <c r="D101" s="8">
        <v>5725</v>
      </c>
      <c r="E101" s="45">
        <v>5725</v>
      </c>
      <c r="F101" s="45">
        <v>5725</v>
      </c>
      <c r="G101" s="45">
        <v>5725</v>
      </c>
      <c r="H101" s="45">
        <v>6053</v>
      </c>
      <c r="I101" s="57">
        <f t="shared" si="9"/>
        <v>5725</v>
      </c>
      <c r="J101" s="74">
        <f t="shared" si="10"/>
        <v>0</v>
      </c>
      <c r="K101" s="65">
        <f t="shared" si="11"/>
        <v>0</v>
      </c>
    </row>
    <row r="102" spans="1:11">
      <c r="A102" s="2">
        <v>10</v>
      </c>
      <c r="B102" s="6" t="s">
        <v>116</v>
      </c>
      <c r="C102" s="7" t="s">
        <v>26</v>
      </c>
      <c r="D102" s="8">
        <v>6380</v>
      </c>
      <c r="E102" s="45">
        <v>6380</v>
      </c>
      <c r="F102" s="45">
        <v>6380</v>
      </c>
      <c r="G102" s="45">
        <v>6380</v>
      </c>
      <c r="H102" s="45">
        <v>7869</v>
      </c>
      <c r="I102" s="57">
        <f t="shared" si="9"/>
        <v>6380</v>
      </c>
      <c r="J102" s="74">
        <f t="shared" si="10"/>
        <v>0</v>
      </c>
      <c r="K102" s="65">
        <f t="shared" si="11"/>
        <v>0</v>
      </c>
    </row>
    <row r="103" spans="1:11">
      <c r="A103" s="2">
        <v>11</v>
      </c>
      <c r="B103" s="6" t="s">
        <v>117</v>
      </c>
      <c r="C103" s="7" t="s">
        <v>26</v>
      </c>
      <c r="D103" s="8">
        <v>45575</v>
      </c>
      <c r="E103" s="45">
        <v>45575</v>
      </c>
      <c r="F103" s="45">
        <v>45575</v>
      </c>
      <c r="G103" s="45">
        <v>45575</v>
      </c>
      <c r="H103" s="45">
        <v>212430</v>
      </c>
      <c r="I103" s="57">
        <f t="shared" si="9"/>
        <v>45575</v>
      </c>
      <c r="J103" s="74">
        <f t="shared" si="10"/>
        <v>0</v>
      </c>
      <c r="K103" s="65">
        <f t="shared" si="11"/>
        <v>0</v>
      </c>
    </row>
    <row r="104" spans="1:11">
      <c r="A104" s="2">
        <v>12</v>
      </c>
      <c r="B104" s="6" t="s">
        <v>118</v>
      </c>
      <c r="C104" s="7" t="s">
        <v>65</v>
      </c>
      <c r="D104" s="8">
        <v>3765</v>
      </c>
      <c r="E104" s="45">
        <v>3765</v>
      </c>
      <c r="F104" s="45">
        <v>3765</v>
      </c>
      <c r="G104" s="45">
        <v>3765</v>
      </c>
      <c r="H104" s="45"/>
      <c r="I104" s="57">
        <f t="shared" si="9"/>
        <v>3765</v>
      </c>
      <c r="J104" s="74">
        <f t="shared" si="10"/>
        <v>0</v>
      </c>
      <c r="K104" s="65">
        <f t="shared" si="11"/>
        <v>0</v>
      </c>
    </row>
    <row r="105" spans="1:11">
      <c r="A105" s="2">
        <v>13</v>
      </c>
      <c r="B105" s="6" t="s">
        <v>119</v>
      </c>
      <c r="C105" s="7" t="s">
        <v>26</v>
      </c>
      <c r="D105" s="8">
        <v>6870</v>
      </c>
      <c r="E105" s="45">
        <v>6870</v>
      </c>
      <c r="F105" s="45">
        <v>6870</v>
      </c>
      <c r="G105" s="45">
        <v>6870</v>
      </c>
      <c r="H105" s="45"/>
      <c r="I105" s="57">
        <f t="shared" si="9"/>
        <v>6870</v>
      </c>
      <c r="J105" s="74">
        <f t="shared" si="10"/>
        <v>0</v>
      </c>
      <c r="K105" s="65">
        <f t="shared" si="11"/>
        <v>0</v>
      </c>
    </row>
    <row r="106" spans="1:11">
      <c r="A106" s="2">
        <v>14</v>
      </c>
      <c r="B106" s="6" t="s">
        <v>120</v>
      </c>
      <c r="C106" s="7" t="s">
        <v>65</v>
      </c>
      <c r="D106" s="8">
        <v>3410</v>
      </c>
      <c r="E106" s="45">
        <v>3410</v>
      </c>
      <c r="F106" s="45">
        <v>3410</v>
      </c>
      <c r="G106" s="45">
        <v>3410</v>
      </c>
      <c r="H106" s="45">
        <v>3608</v>
      </c>
      <c r="I106" s="57">
        <f t="shared" si="9"/>
        <v>3410</v>
      </c>
      <c r="J106" s="74">
        <f t="shared" si="10"/>
        <v>0</v>
      </c>
      <c r="K106" s="65">
        <f t="shared" si="11"/>
        <v>0</v>
      </c>
    </row>
    <row r="107" spans="1:11">
      <c r="A107" s="2">
        <v>15</v>
      </c>
      <c r="B107" s="6" t="s">
        <v>121</v>
      </c>
      <c r="C107" s="7" t="s">
        <v>26</v>
      </c>
      <c r="D107" s="8">
        <v>6280</v>
      </c>
      <c r="E107" s="45">
        <v>6280</v>
      </c>
      <c r="F107" s="45">
        <v>6280</v>
      </c>
      <c r="G107" s="45">
        <v>6280</v>
      </c>
      <c r="H107" s="45">
        <v>6868</v>
      </c>
      <c r="I107" s="57">
        <f t="shared" si="9"/>
        <v>6280</v>
      </c>
      <c r="J107" s="74">
        <f t="shared" si="10"/>
        <v>0</v>
      </c>
      <c r="K107" s="65">
        <f t="shared" si="11"/>
        <v>0</v>
      </c>
    </row>
    <row r="108" spans="1:11">
      <c r="A108" s="2">
        <v>16</v>
      </c>
      <c r="B108" s="6" t="s">
        <v>122</v>
      </c>
      <c r="C108" s="7" t="s">
        <v>26</v>
      </c>
      <c r="D108" s="8">
        <v>154990</v>
      </c>
      <c r="E108" s="45">
        <v>154990</v>
      </c>
      <c r="F108" s="45">
        <v>154990</v>
      </c>
      <c r="G108" s="45">
        <v>154990</v>
      </c>
      <c r="H108" s="45">
        <v>179256</v>
      </c>
      <c r="I108" s="57">
        <f t="shared" si="9"/>
        <v>154990</v>
      </c>
      <c r="J108" s="74">
        <f t="shared" si="10"/>
        <v>0</v>
      </c>
      <c r="K108" s="65">
        <f t="shared" si="11"/>
        <v>0</v>
      </c>
    </row>
    <row r="109" spans="1:11" ht="25.5">
      <c r="A109" s="2">
        <v>17</v>
      </c>
      <c r="B109" s="6" t="s">
        <v>123</v>
      </c>
      <c r="C109" s="7" t="s">
        <v>32</v>
      </c>
      <c r="D109" s="8">
        <v>56000</v>
      </c>
      <c r="E109" s="45">
        <v>56000</v>
      </c>
      <c r="F109" s="45">
        <v>56000</v>
      </c>
      <c r="G109" s="45">
        <v>56000</v>
      </c>
      <c r="H109" s="45">
        <v>75660</v>
      </c>
      <c r="I109" s="57">
        <f t="shared" si="9"/>
        <v>56000</v>
      </c>
      <c r="J109" s="74">
        <f t="shared" si="10"/>
        <v>0</v>
      </c>
      <c r="K109" s="65">
        <f t="shared" si="11"/>
        <v>0</v>
      </c>
    </row>
    <row r="110" spans="1:11">
      <c r="A110" s="2">
        <v>18</v>
      </c>
      <c r="B110" s="18" t="s">
        <v>124</v>
      </c>
      <c r="C110" s="7" t="s">
        <v>32</v>
      </c>
      <c r="D110" s="8">
        <v>6500</v>
      </c>
      <c r="E110" s="45">
        <v>6500</v>
      </c>
      <c r="F110" s="45">
        <v>6500</v>
      </c>
      <c r="G110" s="45">
        <v>6500</v>
      </c>
      <c r="H110" s="45">
        <v>40740</v>
      </c>
      <c r="I110" s="57">
        <f t="shared" si="9"/>
        <v>6500</v>
      </c>
      <c r="J110" s="74">
        <f t="shared" si="10"/>
        <v>0</v>
      </c>
      <c r="K110" s="65">
        <f t="shared" si="11"/>
        <v>0</v>
      </c>
    </row>
    <row r="111" spans="1:11" ht="25.5">
      <c r="A111" s="2">
        <v>19</v>
      </c>
      <c r="B111" s="18" t="s">
        <v>125</v>
      </c>
      <c r="C111" s="7" t="s">
        <v>32</v>
      </c>
      <c r="D111" s="8">
        <v>65000</v>
      </c>
      <c r="E111" s="45">
        <v>65000</v>
      </c>
      <c r="F111" s="45">
        <v>65000</v>
      </c>
      <c r="G111" s="45">
        <v>65000</v>
      </c>
      <c r="H111" s="45">
        <v>75660</v>
      </c>
      <c r="I111" s="57">
        <f t="shared" si="9"/>
        <v>65000</v>
      </c>
      <c r="J111" s="74">
        <f t="shared" si="10"/>
        <v>0</v>
      </c>
      <c r="K111" s="65">
        <f t="shared" si="11"/>
        <v>0</v>
      </c>
    </row>
    <row r="112" spans="1:11">
      <c r="A112" s="2">
        <v>20</v>
      </c>
      <c r="B112" s="6" t="s">
        <v>126</v>
      </c>
      <c r="C112" s="7" t="s">
        <v>32</v>
      </c>
      <c r="D112" s="8">
        <v>3450</v>
      </c>
      <c r="E112" s="45">
        <v>3450</v>
      </c>
      <c r="F112" s="45">
        <v>3450</v>
      </c>
      <c r="G112" s="45">
        <v>3450</v>
      </c>
      <c r="H112" s="45">
        <v>3725</v>
      </c>
      <c r="I112" s="57">
        <f t="shared" si="9"/>
        <v>3450</v>
      </c>
      <c r="J112" s="74">
        <f t="shared" si="10"/>
        <v>0</v>
      </c>
      <c r="K112" s="65">
        <f t="shared" si="11"/>
        <v>0</v>
      </c>
    </row>
    <row r="113" spans="1:11" ht="25.5">
      <c r="A113" s="2">
        <v>21</v>
      </c>
      <c r="B113" s="6" t="s">
        <v>127</v>
      </c>
      <c r="C113" s="7" t="s">
        <v>32</v>
      </c>
      <c r="D113" s="8">
        <v>3415</v>
      </c>
      <c r="E113" s="45">
        <v>4450</v>
      </c>
      <c r="F113" s="45">
        <v>4500</v>
      </c>
      <c r="G113" s="45">
        <v>4435</v>
      </c>
      <c r="H113" s="45">
        <v>4470</v>
      </c>
      <c r="I113" s="57">
        <f t="shared" si="9"/>
        <v>4435</v>
      </c>
      <c r="J113" s="74">
        <f t="shared" si="10"/>
        <v>-1020</v>
      </c>
      <c r="K113" s="65">
        <f t="shared" si="11"/>
        <v>-0.29868228404099562</v>
      </c>
    </row>
    <row r="114" spans="1:11" ht="25.5">
      <c r="A114" s="2">
        <v>22</v>
      </c>
      <c r="B114" s="6" t="s">
        <v>128</v>
      </c>
      <c r="C114" s="7" t="s">
        <v>32</v>
      </c>
      <c r="D114" s="8">
        <v>14980</v>
      </c>
      <c r="E114" s="45">
        <v>14980</v>
      </c>
      <c r="F114" s="45">
        <v>14980</v>
      </c>
      <c r="G114" s="45">
        <v>14980</v>
      </c>
      <c r="H114" s="45">
        <v>15598</v>
      </c>
      <c r="I114" s="57">
        <f t="shared" si="9"/>
        <v>14980</v>
      </c>
      <c r="J114" s="74">
        <f t="shared" si="10"/>
        <v>0</v>
      </c>
      <c r="K114" s="65">
        <f t="shared" si="11"/>
        <v>0</v>
      </c>
    </row>
    <row r="115" spans="1:11">
      <c r="A115" s="2">
        <v>23</v>
      </c>
      <c r="B115" s="6" t="s">
        <v>129</v>
      </c>
      <c r="C115" s="7" t="s">
        <v>32</v>
      </c>
      <c r="D115" s="8">
        <v>14980</v>
      </c>
      <c r="E115" s="45">
        <v>14980</v>
      </c>
      <c r="F115" s="45">
        <v>14980</v>
      </c>
      <c r="G115" s="45">
        <v>14980</v>
      </c>
      <c r="H115" s="45">
        <v>15889</v>
      </c>
      <c r="I115" s="57">
        <f t="shared" si="9"/>
        <v>14980</v>
      </c>
      <c r="J115" s="74">
        <f t="shared" si="10"/>
        <v>0</v>
      </c>
      <c r="K115" s="65">
        <f t="shared" si="11"/>
        <v>0</v>
      </c>
    </row>
    <row r="116" spans="1:11">
      <c r="A116" s="2">
        <v>24</v>
      </c>
      <c r="B116" s="6" t="s">
        <v>130</v>
      </c>
      <c r="C116" s="7" t="s">
        <v>32</v>
      </c>
      <c r="D116" s="8">
        <v>3850</v>
      </c>
      <c r="E116" s="45">
        <v>4200</v>
      </c>
      <c r="F116" s="45">
        <v>4500</v>
      </c>
      <c r="G116" s="45">
        <v>4300</v>
      </c>
      <c r="H116" s="45">
        <v>4388</v>
      </c>
      <c r="I116" s="57">
        <f t="shared" si="9"/>
        <v>4200</v>
      </c>
      <c r="J116" s="74">
        <f t="shared" si="10"/>
        <v>-350</v>
      </c>
      <c r="K116" s="65">
        <f t="shared" si="11"/>
        <v>-9.0909090909090912E-2</v>
      </c>
    </row>
    <row r="117" spans="1:11">
      <c r="A117" s="2">
        <v>25</v>
      </c>
      <c r="B117" s="6" t="s">
        <v>131</v>
      </c>
      <c r="C117" s="7" t="s">
        <v>32</v>
      </c>
      <c r="D117" s="8">
        <v>2000</v>
      </c>
      <c r="E117" s="45">
        <v>2500</v>
      </c>
      <c r="F117" s="45">
        <v>2650</v>
      </c>
      <c r="G117" s="45">
        <v>2700</v>
      </c>
      <c r="H117" s="45">
        <v>2153</v>
      </c>
      <c r="I117" s="57">
        <f t="shared" si="9"/>
        <v>2153</v>
      </c>
      <c r="J117" s="74">
        <f t="shared" si="10"/>
        <v>-153</v>
      </c>
      <c r="K117" s="65">
        <f t="shared" si="11"/>
        <v>-7.6499999999999999E-2</v>
      </c>
    </row>
    <row r="118" spans="1:11">
      <c r="A118" s="2">
        <v>26</v>
      </c>
      <c r="B118" s="6" t="s">
        <v>132</v>
      </c>
      <c r="C118" s="7" t="s">
        <v>32</v>
      </c>
      <c r="D118" s="8">
        <v>3350</v>
      </c>
      <c r="E118" s="45">
        <v>3350</v>
      </c>
      <c r="F118" s="45">
        <v>3350</v>
      </c>
      <c r="G118" s="45">
        <v>3350</v>
      </c>
      <c r="H118" s="45">
        <v>2910</v>
      </c>
      <c r="I118" s="57">
        <f t="shared" si="9"/>
        <v>2910</v>
      </c>
      <c r="J118" s="74">
        <f t="shared" si="10"/>
        <v>440</v>
      </c>
      <c r="K118" s="65">
        <f t="shared" si="11"/>
        <v>0.13134328358208955</v>
      </c>
    </row>
    <row r="119" spans="1:11">
      <c r="A119" s="2">
        <v>27</v>
      </c>
      <c r="B119" s="6" t="s">
        <v>133</v>
      </c>
      <c r="C119" s="7" t="s">
        <v>32</v>
      </c>
      <c r="D119" s="8">
        <v>8240</v>
      </c>
      <c r="E119" s="45">
        <v>8240</v>
      </c>
      <c r="F119" s="45">
        <v>8240</v>
      </c>
      <c r="G119" s="45">
        <v>8240</v>
      </c>
      <c r="H119" s="45">
        <v>9428</v>
      </c>
      <c r="I119" s="57">
        <f t="shared" si="9"/>
        <v>8240</v>
      </c>
      <c r="J119" s="74">
        <f t="shared" si="10"/>
        <v>0</v>
      </c>
      <c r="K119" s="65">
        <f t="shared" si="11"/>
        <v>0</v>
      </c>
    </row>
    <row r="120" spans="1:11">
      <c r="A120" s="2">
        <v>28</v>
      </c>
      <c r="B120" s="6" t="s">
        <v>134</v>
      </c>
      <c r="C120" s="7" t="s">
        <v>26</v>
      </c>
      <c r="D120" s="8">
        <v>65000</v>
      </c>
      <c r="E120" s="45">
        <v>65000</v>
      </c>
      <c r="F120" s="45">
        <v>65000</v>
      </c>
      <c r="G120" s="45">
        <v>65000</v>
      </c>
      <c r="H120" s="45">
        <v>71237</v>
      </c>
      <c r="I120" s="57">
        <f t="shared" si="9"/>
        <v>65000</v>
      </c>
      <c r="J120" s="74">
        <f t="shared" si="10"/>
        <v>0</v>
      </c>
      <c r="K120" s="65">
        <f t="shared" si="11"/>
        <v>0</v>
      </c>
    </row>
    <row r="121" spans="1:11">
      <c r="A121" s="2">
        <v>29</v>
      </c>
      <c r="B121" s="6" t="s">
        <v>135</v>
      </c>
      <c r="C121" s="7" t="s">
        <v>26</v>
      </c>
      <c r="D121" s="8">
        <v>12000</v>
      </c>
      <c r="E121" s="45">
        <v>12000</v>
      </c>
      <c r="F121" s="45">
        <v>12000</v>
      </c>
      <c r="G121" s="45">
        <v>12000</v>
      </c>
      <c r="H121" s="45">
        <v>14084</v>
      </c>
      <c r="I121" s="57">
        <f t="shared" si="9"/>
        <v>12000</v>
      </c>
      <c r="J121" s="74">
        <f t="shared" si="10"/>
        <v>0</v>
      </c>
      <c r="K121" s="65">
        <f t="shared" si="11"/>
        <v>0</v>
      </c>
    </row>
    <row r="122" spans="1:11">
      <c r="A122" s="2">
        <v>30</v>
      </c>
      <c r="B122" s="6" t="s">
        <v>136</v>
      </c>
      <c r="C122" s="7" t="s">
        <v>26</v>
      </c>
      <c r="D122" s="8">
        <v>16500</v>
      </c>
      <c r="E122" s="45">
        <v>16500</v>
      </c>
      <c r="F122" s="45">
        <v>16500</v>
      </c>
      <c r="G122" s="45">
        <v>16500</v>
      </c>
      <c r="H122" s="45">
        <v>19020</v>
      </c>
      <c r="I122" s="57">
        <f t="shared" si="9"/>
        <v>16500</v>
      </c>
      <c r="J122" s="74">
        <f t="shared" si="10"/>
        <v>0</v>
      </c>
      <c r="K122" s="65">
        <f t="shared" si="11"/>
        <v>0</v>
      </c>
    </row>
    <row r="123" spans="1:11">
      <c r="A123" s="2">
        <v>31</v>
      </c>
      <c r="B123" s="6" t="s">
        <v>137</v>
      </c>
      <c r="C123" s="7" t="s">
        <v>26</v>
      </c>
      <c r="D123" s="8">
        <v>105000</v>
      </c>
      <c r="E123" s="45">
        <v>115000</v>
      </c>
      <c r="F123" s="45">
        <v>125000</v>
      </c>
      <c r="G123" s="45">
        <v>114000</v>
      </c>
      <c r="H123" s="45">
        <v>109998</v>
      </c>
      <c r="I123" s="57">
        <f t="shared" si="9"/>
        <v>109998</v>
      </c>
      <c r="J123" s="74">
        <f t="shared" si="10"/>
        <v>-4998</v>
      </c>
      <c r="K123" s="65">
        <f t="shared" si="11"/>
        <v>-4.7600000000000003E-2</v>
      </c>
    </row>
    <row r="124" spans="1:11" ht="25.5">
      <c r="A124" s="2">
        <v>32</v>
      </c>
      <c r="B124" s="12" t="s">
        <v>138</v>
      </c>
      <c r="C124" s="9" t="s">
        <v>86</v>
      </c>
      <c r="D124" s="11">
        <v>3500</v>
      </c>
      <c r="E124" s="47">
        <v>3500</v>
      </c>
      <c r="F124" s="47">
        <v>3500</v>
      </c>
      <c r="G124" s="47">
        <v>3500</v>
      </c>
      <c r="H124" s="47">
        <v>2910</v>
      </c>
      <c r="I124" s="57">
        <f t="shared" si="9"/>
        <v>2910</v>
      </c>
      <c r="J124" s="74">
        <f t="shared" si="10"/>
        <v>590</v>
      </c>
      <c r="K124" s="65">
        <f t="shared" si="11"/>
        <v>0.16857142857142857</v>
      </c>
    </row>
    <row r="125" spans="1:11" ht="16.5">
      <c r="A125" s="2">
        <v>33</v>
      </c>
      <c r="B125" s="12" t="s">
        <v>139</v>
      </c>
      <c r="C125" s="9" t="s">
        <v>96</v>
      </c>
      <c r="D125" s="11">
        <v>7200</v>
      </c>
      <c r="E125" s="47">
        <v>7200</v>
      </c>
      <c r="F125" s="47">
        <v>7200</v>
      </c>
      <c r="G125" s="47">
        <v>7200</v>
      </c>
      <c r="H125" s="47">
        <v>10476</v>
      </c>
      <c r="I125" s="57">
        <f t="shared" si="9"/>
        <v>7200</v>
      </c>
      <c r="J125" s="74">
        <f t="shared" si="10"/>
        <v>0</v>
      </c>
      <c r="K125" s="65">
        <f t="shared" si="11"/>
        <v>0</v>
      </c>
    </row>
    <row r="126" spans="1:11">
      <c r="A126" s="2">
        <v>34</v>
      </c>
      <c r="B126" s="12" t="s">
        <v>140</v>
      </c>
      <c r="C126" s="9" t="s">
        <v>26</v>
      </c>
      <c r="D126" s="10">
        <v>6500</v>
      </c>
      <c r="E126" s="46">
        <v>6500</v>
      </c>
      <c r="F126" s="46">
        <v>6500</v>
      </c>
      <c r="G126" s="46">
        <v>6500</v>
      </c>
      <c r="H126" s="46">
        <v>15132</v>
      </c>
      <c r="I126" s="57">
        <f t="shared" si="9"/>
        <v>6500</v>
      </c>
      <c r="J126" s="74">
        <f t="shared" si="10"/>
        <v>0</v>
      </c>
      <c r="K126" s="65">
        <f t="shared" si="11"/>
        <v>0</v>
      </c>
    </row>
    <row r="127" spans="1:11">
      <c r="A127" s="2">
        <v>35</v>
      </c>
      <c r="B127" s="12" t="s">
        <v>141</v>
      </c>
      <c r="C127" s="9" t="s">
        <v>26</v>
      </c>
      <c r="D127" s="10">
        <v>22000</v>
      </c>
      <c r="E127" s="46">
        <v>22000</v>
      </c>
      <c r="F127" s="46">
        <v>22000</v>
      </c>
      <c r="G127" s="46">
        <v>22000</v>
      </c>
      <c r="H127" s="46"/>
      <c r="I127" s="57">
        <f t="shared" si="9"/>
        <v>22000</v>
      </c>
      <c r="J127" s="74">
        <f t="shared" si="10"/>
        <v>0</v>
      </c>
      <c r="K127" s="65">
        <f t="shared" si="11"/>
        <v>0</v>
      </c>
    </row>
    <row r="128" spans="1:11">
      <c r="A128" s="2">
        <v>36</v>
      </c>
      <c r="B128" s="12" t="s">
        <v>142</v>
      </c>
      <c r="C128" s="9" t="s">
        <v>26</v>
      </c>
      <c r="D128" s="10">
        <v>45000</v>
      </c>
      <c r="E128" s="46">
        <v>45000</v>
      </c>
      <c r="F128" s="46">
        <v>45000</v>
      </c>
      <c r="G128" s="46">
        <v>45000</v>
      </c>
      <c r="H128" s="46"/>
      <c r="I128" s="57">
        <f t="shared" si="9"/>
        <v>45000</v>
      </c>
      <c r="J128" s="74">
        <f t="shared" si="10"/>
        <v>0</v>
      </c>
      <c r="K128" s="65">
        <f t="shared" si="11"/>
        <v>0</v>
      </c>
    </row>
    <row r="129" spans="1:11" ht="25.5">
      <c r="A129" s="2">
        <v>37</v>
      </c>
      <c r="B129" s="12" t="s">
        <v>143</v>
      </c>
      <c r="C129" s="9" t="s">
        <v>26</v>
      </c>
      <c r="D129" s="21">
        <v>135000</v>
      </c>
      <c r="E129" s="52">
        <v>135000</v>
      </c>
      <c r="F129" s="52">
        <v>135000</v>
      </c>
      <c r="G129" s="52">
        <v>135000</v>
      </c>
      <c r="H129" s="52">
        <v>174600</v>
      </c>
      <c r="I129" s="57">
        <f t="shared" si="9"/>
        <v>135000</v>
      </c>
      <c r="J129" s="74">
        <f t="shared" si="10"/>
        <v>0</v>
      </c>
      <c r="K129" s="65">
        <f t="shared" si="11"/>
        <v>0</v>
      </c>
    </row>
    <row r="130" spans="1:11" ht="25.5">
      <c r="A130" s="2">
        <v>38</v>
      </c>
      <c r="B130" s="12" t="s">
        <v>144</v>
      </c>
      <c r="C130" s="9" t="s">
        <v>26</v>
      </c>
      <c r="D130" s="21">
        <v>165000</v>
      </c>
      <c r="E130" s="52">
        <v>165000</v>
      </c>
      <c r="F130" s="52">
        <v>165000</v>
      </c>
      <c r="G130" s="52">
        <v>165000</v>
      </c>
      <c r="H130" s="52">
        <v>349200</v>
      </c>
      <c r="I130" s="57">
        <f t="shared" si="9"/>
        <v>165000</v>
      </c>
      <c r="J130" s="74">
        <f t="shared" si="10"/>
        <v>0</v>
      </c>
      <c r="K130" s="65">
        <f t="shared" si="11"/>
        <v>0</v>
      </c>
    </row>
    <row r="131" spans="1:11" ht="25.5">
      <c r="A131" s="2">
        <v>39</v>
      </c>
      <c r="B131" s="12" t="s">
        <v>145</v>
      </c>
      <c r="C131" s="9" t="s">
        <v>26</v>
      </c>
      <c r="D131" s="21">
        <v>185000</v>
      </c>
      <c r="E131" s="52">
        <v>185000</v>
      </c>
      <c r="F131" s="52">
        <v>185000</v>
      </c>
      <c r="G131" s="52">
        <v>185000</v>
      </c>
      <c r="H131" s="52">
        <v>465600</v>
      </c>
      <c r="I131" s="57">
        <f t="shared" si="9"/>
        <v>185000</v>
      </c>
      <c r="J131" s="74">
        <f t="shared" si="10"/>
        <v>0</v>
      </c>
      <c r="K131" s="65">
        <f t="shared" si="11"/>
        <v>0</v>
      </c>
    </row>
    <row r="132" spans="1:11">
      <c r="A132" s="2">
        <v>40</v>
      </c>
      <c r="B132" s="37" t="s">
        <v>146</v>
      </c>
      <c r="C132" s="19" t="s">
        <v>147</v>
      </c>
      <c r="D132" s="11">
        <v>5400</v>
      </c>
      <c r="E132" s="47">
        <v>5400</v>
      </c>
      <c r="F132" s="47">
        <v>5400</v>
      </c>
      <c r="G132" s="47">
        <v>5400</v>
      </c>
      <c r="H132" s="47">
        <v>5960</v>
      </c>
      <c r="I132" s="57">
        <f t="shared" si="9"/>
        <v>5400</v>
      </c>
      <c r="J132" s="74">
        <f t="shared" si="10"/>
        <v>0</v>
      </c>
      <c r="K132" s="65">
        <f t="shared" si="11"/>
        <v>0</v>
      </c>
    </row>
    <row r="133" spans="1:11">
      <c r="A133" s="2">
        <v>41</v>
      </c>
      <c r="B133" s="37" t="s">
        <v>148</v>
      </c>
      <c r="C133" s="19" t="s">
        <v>26</v>
      </c>
      <c r="D133" s="11">
        <v>55000</v>
      </c>
      <c r="E133" s="47">
        <v>55000</v>
      </c>
      <c r="F133" s="47">
        <v>55000</v>
      </c>
      <c r="G133" s="47">
        <v>55000</v>
      </c>
      <c r="H133" s="47"/>
      <c r="I133" s="57">
        <f t="shared" si="9"/>
        <v>55000</v>
      </c>
      <c r="J133" s="74">
        <f t="shared" si="10"/>
        <v>0</v>
      </c>
      <c r="K133" s="65">
        <f t="shared" si="11"/>
        <v>0</v>
      </c>
    </row>
    <row r="134" spans="1:11">
      <c r="A134" s="2">
        <v>42</v>
      </c>
      <c r="B134" s="12" t="s">
        <v>149</v>
      </c>
      <c r="C134" s="9" t="s">
        <v>105</v>
      </c>
      <c r="D134" s="21">
        <v>80000</v>
      </c>
      <c r="E134" s="52">
        <v>80000</v>
      </c>
      <c r="F134" s="52">
        <v>80000</v>
      </c>
      <c r="G134" s="52">
        <v>80000</v>
      </c>
      <c r="H134" s="52"/>
      <c r="I134" s="57">
        <f t="shared" si="9"/>
        <v>80000</v>
      </c>
      <c r="J134" s="74">
        <f t="shared" si="10"/>
        <v>0</v>
      </c>
      <c r="K134" s="65">
        <f t="shared" si="11"/>
        <v>0</v>
      </c>
    </row>
    <row r="135" spans="1:11">
      <c r="A135" s="2">
        <v>43</v>
      </c>
      <c r="B135" s="37" t="s">
        <v>150</v>
      </c>
      <c r="C135" s="9" t="s">
        <v>105</v>
      </c>
      <c r="D135" s="11">
        <v>28800</v>
      </c>
      <c r="E135" s="47">
        <v>28800</v>
      </c>
      <c r="F135" s="47">
        <v>28800</v>
      </c>
      <c r="G135" s="47">
        <v>28800</v>
      </c>
      <c r="H135" s="47"/>
      <c r="I135" s="57">
        <f t="shared" si="9"/>
        <v>28800</v>
      </c>
      <c r="J135" s="74">
        <f t="shared" si="10"/>
        <v>0</v>
      </c>
      <c r="K135" s="65">
        <f t="shared" si="11"/>
        <v>0</v>
      </c>
    </row>
    <row r="136" spans="1:11" ht="25.5">
      <c r="A136" s="2">
        <v>44</v>
      </c>
      <c r="B136" s="37" t="s">
        <v>151</v>
      </c>
      <c r="C136" s="19" t="s">
        <v>28</v>
      </c>
      <c r="D136" s="11">
        <v>2500</v>
      </c>
      <c r="E136" s="47">
        <v>2500</v>
      </c>
      <c r="F136" s="47">
        <v>2500</v>
      </c>
      <c r="G136" s="47">
        <v>2500</v>
      </c>
      <c r="H136" s="47">
        <v>2910</v>
      </c>
      <c r="I136" s="57">
        <f t="shared" si="9"/>
        <v>2500</v>
      </c>
      <c r="J136" s="74">
        <f t="shared" si="10"/>
        <v>0</v>
      </c>
      <c r="K136" s="65">
        <f t="shared" si="11"/>
        <v>0</v>
      </c>
    </row>
    <row r="137" spans="1:11">
      <c r="A137" s="40"/>
      <c r="B137" s="140" t="s">
        <v>152</v>
      </c>
      <c r="C137" s="141"/>
      <c r="D137" s="41"/>
      <c r="E137" s="44"/>
      <c r="F137" s="44"/>
      <c r="G137" s="44"/>
      <c r="H137" s="44"/>
    </row>
    <row r="138" spans="1:11">
      <c r="A138" s="1">
        <v>1</v>
      </c>
      <c r="B138" s="6" t="s">
        <v>153</v>
      </c>
      <c r="C138" s="7" t="s">
        <v>65</v>
      </c>
      <c r="D138" s="8">
        <v>20950</v>
      </c>
      <c r="E138" s="45">
        <v>20950</v>
      </c>
      <c r="F138" s="45">
        <v>20950</v>
      </c>
      <c r="G138" s="45">
        <v>20950</v>
      </c>
      <c r="H138" s="45"/>
      <c r="I138" s="57">
        <f t="shared" ref="I138:I182" si="12">MIN(E138:H138)</f>
        <v>20950</v>
      </c>
      <c r="J138" s="74">
        <f t="shared" ref="J138:J144" si="13">D138-I138</f>
        <v>0</v>
      </c>
      <c r="K138" s="65">
        <f t="shared" ref="K138:K144" si="14">(D138-I138)/D138</f>
        <v>0</v>
      </c>
    </row>
    <row r="139" spans="1:11">
      <c r="A139" s="1">
        <v>2</v>
      </c>
      <c r="B139" s="6" t="s">
        <v>154</v>
      </c>
      <c r="C139" s="7" t="s">
        <v>65</v>
      </c>
      <c r="D139" s="8">
        <v>12650</v>
      </c>
      <c r="E139" s="45">
        <v>12650</v>
      </c>
      <c r="F139" s="45">
        <v>12650</v>
      </c>
      <c r="G139" s="45">
        <v>12650</v>
      </c>
      <c r="H139" s="45">
        <v>11155</v>
      </c>
      <c r="I139" s="57">
        <f t="shared" si="12"/>
        <v>11155</v>
      </c>
      <c r="J139" s="74">
        <f t="shared" si="13"/>
        <v>1495</v>
      </c>
      <c r="K139" s="65">
        <f t="shared" si="14"/>
        <v>0.11818181818181818</v>
      </c>
    </row>
    <row r="140" spans="1:11">
      <c r="A140" s="1">
        <v>3</v>
      </c>
      <c r="B140" s="6" t="s">
        <v>155</v>
      </c>
      <c r="C140" s="7" t="s">
        <v>65</v>
      </c>
      <c r="D140" s="8">
        <v>11000</v>
      </c>
      <c r="E140" s="45">
        <v>11000</v>
      </c>
      <c r="F140" s="45">
        <v>11000</v>
      </c>
      <c r="G140" s="45">
        <v>11000</v>
      </c>
      <c r="H140" s="45"/>
      <c r="I140" s="57">
        <f t="shared" si="12"/>
        <v>11000</v>
      </c>
      <c r="J140" s="74">
        <f t="shared" si="13"/>
        <v>0</v>
      </c>
      <c r="K140" s="65">
        <f t="shared" si="14"/>
        <v>0</v>
      </c>
    </row>
    <row r="141" spans="1:11">
      <c r="A141" s="1">
        <v>4</v>
      </c>
      <c r="B141" s="6" t="s">
        <v>156</v>
      </c>
      <c r="C141" s="7" t="s">
        <v>65</v>
      </c>
      <c r="D141" s="8">
        <v>8875</v>
      </c>
      <c r="E141" s="45">
        <v>8875</v>
      </c>
      <c r="F141" s="45">
        <v>8875</v>
      </c>
      <c r="G141" s="45">
        <v>8875</v>
      </c>
      <c r="H141" s="45">
        <v>7663</v>
      </c>
      <c r="I141" s="57">
        <f t="shared" si="12"/>
        <v>7663</v>
      </c>
      <c r="J141" s="74">
        <f t="shared" si="13"/>
        <v>1212</v>
      </c>
      <c r="K141" s="65">
        <f t="shared" si="14"/>
        <v>0.13656338028169013</v>
      </c>
    </row>
    <row r="142" spans="1:11">
      <c r="A142" s="1">
        <v>5</v>
      </c>
      <c r="B142" s="6" t="s">
        <v>157</v>
      </c>
      <c r="C142" s="7" t="s">
        <v>65</v>
      </c>
      <c r="D142" s="8">
        <v>7045</v>
      </c>
      <c r="E142" s="45">
        <v>7045</v>
      </c>
      <c r="F142" s="45">
        <v>7045</v>
      </c>
      <c r="G142" s="45">
        <v>7045</v>
      </c>
      <c r="H142" s="45">
        <v>6984</v>
      </c>
      <c r="I142" s="57">
        <f t="shared" si="12"/>
        <v>6984</v>
      </c>
      <c r="J142" s="74">
        <f t="shared" si="13"/>
        <v>61</v>
      </c>
      <c r="K142" s="65">
        <f t="shared" si="14"/>
        <v>8.6586231369765784E-3</v>
      </c>
    </row>
    <row r="143" spans="1:11" ht="25.5">
      <c r="A143" s="1">
        <v>6</v>
      </c>
      <c r="B143" s="12" t="s">
        <v>158</v>
      </c>
      <c r="C143" s="9" t="s">
        <v>28</v>
      </c>
      <c r="D143" s="11">
        <v>3500</v>
      </c>
      <c r="E143" s="47">
        <v>3500</v>
      </c>
      <c r="F143" s="47">
        <v>3500</v>
      </c>
      <c r="G143" s="47">
        <v>3500</v>
      </c>
      <c r="H143" s="47">
        <v>4540</v>
      </c>
      <c r="I143" s="57">
        <f t="shared" si="12"/>
        <v>3500</v>
      </c>
      <c r="J143" s="74">
        <f t="shared" si="13"/>
        <v>0</v>
      </c>
      <c r="K143" s="65">
        <f t="shared" si="14"/>
        <v>0</v>
      </c>
    </row>
    <row r="144" spans="1:11" ht="25.5">
      <c r="A144" s="1">
        <v>7</v>
      </c>
      <c r="B144" s="12" t="s">
        <v>159</v>
      </c>
      <c r="C144" s="9" t="s">
        <v>28</v>
      </c>
      <c r="D144" s="11">
        <v>3500</v>
      </c>
      <c r="E144" s="47">
        <v>3500</v>
      </c>
      <c r="F144" s="47">
        <v>3500</v>
      </c>
      <c r="G144" s="47">
        <v>3500</v>
      </c>
      <c r="H144" s="47">
        <v>9962</v>
      </c>
      <c r="I144" s="57">
        <f t="shared" si="12"/>
        <v>3500</v>
      </c>
      <c r="J144" s="74">
        <f t="shared" si="13"/>
        <v>0</v>
      </c>
      <c r="K144" s="65">
        <f t="shared" si="14"/>
        <v>0</v>
      </c>
    </row>
    <row r="145" spans="1:11">
      <c r="A145" s="1">
        <v>8</v>
      </c>
      <c r="B145" s="6" t="s">
        <v>160</v>
      </c>
      <c r="C145" s="7" t="s">
        <v>26</v>
      </c>
      <c r="D145" s="11">
        <v>25750</v>
      </c>
      <c r="E145" s="45">
        <v>25750</v>
      </c>
      <c r="F145" s="45">
        <v>25750</v>
      </c>
      <c r="G145" s="45">
        <v>25750</v>
      </c>
      <c r="H145" s="45">
        <v>101935</v>
      </c>
      <c r="I145" s="57">
        <f t="shared" si="12"/>
        <v>25750</v>
      </c>
      <c r="J145" s="74">
        <f t="shared" ref="J145:J182" si="15">D145-I145</f>
        <v>0</v>
      </c>
      <c r="K145" s="65">
        <f t="shared" ref="K145:K182" si="16">(D145-I145)/D145</f>
        <v>0</v>
      </c>
    </row>
    <row r="146" spans="1:11">
      <c r="A146" s="1">
        <v>9</v>
      </c>
      <c r="B146" s="6" t="s">
        <v>161</v>
      </c>
      <c r="C146" s="7" t="s">
        <v>26</v>
      </c>
      <c r="D146" s="8">
        <v>20500</v>
      </c>
      <c r="E146" s="45">
        <v>20500</v>
      </c>
      <c r="F146" s="45">
        <v>20500</v>
      </c>
      <c r="G146" s="45">
        <v>20500</v>
      </c>
      <c r="H146" s="45">
        <v>89240</v>
      </c>
      <c r="I146" s="57">
        <f t="shared" si="12"/>
        <v>20500</v>
      </c>
      <c r="J146" s="74">
        <f t="shared" si="15"/>
        <v>0</v>
      </c>
      <c r="K146" s="65">
        <f t="shared" si="16"/>
        <v>0</v>
      </c>
    </row>
    <row r="147" spans="1:11">
      <c r="A147" s="1">
        <v>10</v>
      </c>
      <c r="B147" s="6" t="s">
        <v>162</v>
      </c>
      <c r="C147" s="7" t="s">
        <v>26</v>
      </c>
      <c r="D147" s="8">
        <v>21250</v>
      </c>
      <c r="E147" s="45">
        <v>21250</v>
      </c>
      <c r="F147" s="45">
        <v>21250</v>
      </c>
      <c r="G147" s="45">
        <v>21250</v>
      </c>
      <c r="H147" s="45">
        <v>93120</v>
      </c>
      <c r="I147" s="57">
        <f t="shared" si="12"/>
        <v>21250</v>
      </c>
      <c r="J147" s="74">
        <f t="shared" si="15"/>
        <v>0</v>
      </c>
      <c r="K147" s="65">
        <f t="shared" si="16"/>
        <v>0</v>
      </c>
    </row>
    <row r="148" spans="1:11">
      <c r="A148" s="1">
        <v>11</v>
      </c>
      <c r="B148" s="6" t="s">
        <v>163</v>
      </c>
      <c r="C148" s="7" t="s">
        <v>26</v>
      </c>
      <c r="D148" s="8">
        <v>19750</v>
      </c>
      <c r="E148" s="45">
        <v>19750</v>
      </c>
      <c r="F148" s="45">
        <v>19750</v>
      </c>
      <c r="G148" s="45">
        <v>19750</v>
      </c>
      <c r="H148" s="45">
        <v>82450</v>
      </c>
      <c r="I148" s="57">
        <f t="shared" si="12"/>
        <v>19750</v>
      </c>
      <c r="J148" s="74">
        <f t="shared" si="15"/>
        <v>0</v>
      </c>
      <c r="K148" s="65">
        <f t="shared" si="16"/>
        <v>0</v>
      </c>
    </row>
    <row r="149" spans="1:11">
      <c r="A149" s="1">
        <v>12</v>
      </c>
      <c r="B149" s="6" t="s">
        <v>164</v>
      </c>
      <c r="C149" s="7" t="s">
        <v>26</v>
      </c>
      <c r="D149" s="8">
        <v>7000</v>
      </c>
      <c r="E149" s="45">
        <v>7000</v>
      </c>
      <c r="F149" s="45">
        <v>7000</v>
      </c>
      <c r="G149" s="45">
        <v>7000</v>
      </c>
      <c r="H149" s="45">
        <v>9215</v>
      </c>
      <c r="I149" s="57">
        <f t="shared" si="12"/>
        <v>7000</v>
      </c>
      <c r="J149" s="74">
        <f t="shared" si="15"/>
        <v>0</v>
      </c>
      <c r="K149" s="65">
        <f t="shared" si="16"/>
        <v>0</v>
      </c>
    </row>
    <row r="150" spans="1:11">
      <c r="A150" s="1">
        <v>13</v>
      </c>
      <c r="B150" s="6" t="s">
        <v>165</v>
      </c>
      <c r="C150" s="7" t="s">
        <v>26</v>
      </c>
      <c r="D150" s="8">
        <v>6525</v>
      </c>
      <c r="E150" s="45">
        <v>6525</v>
      </c>
      <c r="F150" s="45">
        <v>6525</v>
      </c>
      <c r="G150" s="45">
        <v>6525</v>
      </c>
      <c r="H150" s="45">
        <v>5529</v>
      </c>
      <c r="I150" s="57">
        <f t="shared" si="12"/>
        <v>5529</v>
      </c>
      <c r="J150" s="74">
        <f t="shared" si="15"/>
        <v>996</v>
      </c>
      <c r="K150" s="65">
        <f t="shared" si="16"/>
        <v>0.15264367816091953</v>
      </c>
    </row>
    <row r="151" spans="1:11">
      <c r="A151" s="1">
        <v>14</v>
      </c>
      <c r="B151" s="12" t="s">
        <v>166</v>
      </c>
      <c r="C151" s="9" t="s">
        <v>26</v>
      </c>
      <c r="D151" s="11">
        <v>5800</v>
      </c>
      <c r="E151" s="47">
        <v>5800</v>
      </c>
      <c r="F151" s="47">
        <v>5800</v>
      </c>
      <c r="G151" s="47">
        <v>5800</v>
      </c>
      <c r="H151" s="47">
        <v>5432</v>
      </c>
      <c r="I151" s="57">
        <f t="shared" si="12"/>
        <v>5432</v>
      </c>
      <c r="J151" s="74">
        <f t="shared" si="15"/>
        <v>368</v>
      </c>
      <c r="K151" s="65">
        <f t="shared" si="16"/>
        <v>6.344827586206897E-2</v>
      </c>
    </row>
    <row r="152" spans="1:11">
      <c r="A152" s="1">
        <v>15</v>
      </c>
      <c r="B152" s="6" t="s">
        <v>167</v>
      </c>
      <c r="C152" s="7" t="s">
        <v>26</v>
      </c>
      <c r="D152" s="8">
        <v>5425</v>
      </c>
      <c r="E152" s="45">
        <v>5425</v>
      </c>
      <c r="F152" s="45">
        <v>5425</v>
      </c>
      <c r="G152" s="45">
        <v>5425</v>
      </c>
      <c r="H152" s="45">
        <v>4850</v>
      </c>
      <c r="I152" s="57">
        <f t="shared" si="12"/>
        <v>4850</v>
      </c>
      <c r="J152" s="74">
        <f t="shared" si="15"/>
        <v>575</v>
      </c>
      <c r="K152" s="65">
        <f t="shared" si="16"/>
        <v>0.10599078341013825</v>
      </c>
    </row>
    <row r="153" spans="1:11">
      <c r="A153" s="1">
        <v>16</v>
      </c>
      <c r="B153" s="6" t="s">
        <v>168</v>
      </c>
      <c r="C153" s="7" t="s">
        <v>26</v>
      </c>
      <c r="D153" s="8">
        <v>22500</v>
      </c>
      <c r="E153" s="45">
        <v>22500</v>
      </c>
      <c r="F153" s="45">
        <v>22500</v>
      </c>
      <c r="G153" s="45">
        <v>22500</v>
      </c>
      <c r="H153" s="45">
        <v>3880</v>
      </c>
      <c r="I153" s="57">
        <f t="shared" si="12"/>
        <v>3880</v>
      </c>
      <c r="J153" s="74">
        <f t="shared" si="15"/>
        <v>18620</v>
      </c>
      <c r="K153" s="65">
        <f t="shared" si="16"/>
        <v>0.8275555555555556</v>
      </c>
    </row>
    <row r="154" spans="1:11">
      <c r="A154" s="1">
        <v>17</v>
      </c>
      <c r="B154" s="6" t="s">
        <v>169</v>
      </c>
      <c r="C154" s="7" t="s">
        <v>26</v>
      </c>
      <c r="D154" s="8">
        <v>24750</v>
      </c>
      <c r="E154" s="45">
        <v>24750</v>
      </c>
      <c r="F154" s="45">
        <v>24750</v>
      </c>
      <c r="G154" s="45">
        <v>24750</v>
      </c>
      <c r="H154" s="45">
        <v>3395</v>
      </c>
      <c r="I154" s="57">
        <f t="shared" si="12"/>
        <v>3395</v>
      </c>
      <c r="J154" s="74">
        <f t="shared" si="15"/>
        <v>21355</v>
      </c>
      <c r="K154" s="65">
        <f t="shared" si="16"/>
        <v>0.86282828282828283</v>
      </c>
    </row>
    <row r="155" spans="1:11">
      <c r="A155" s="1">
        <v>18</v>
      </c>
      <c r="B155" s="12" t="s">
        <v>170</v>
      </c>
      <c r="C155" s="9" t="s">
        <v>26</v>
      </c>
      <c r="D155" s="11">
        <v>64000</v>
      </c>
      <c r="E155" s="47">
        <v>64000</v>
      </c>
      <c r="F155" s="47">
        <v>64000</v>
      </c>
      <c r="G155" s="47">
        <v>64000</v>
      </c>
      <c r="H155" s="47">
        <v>196662</v>
      </c>
      <c r="I155" s="57">
        <f t="shared" si="12"/>
        <v>64000</v>
      </c>
      <c r="J155" s="74">
        <f t="shared" si="15"/>
        <v>0</v>
      </c>
      <c r="K155" s="65">
        <f t="shared" si="16"/>
        <v>0</v>
      </c>
    </row>
    <row r="156" spans="1:11">
      <c r="A156" s="1">
        <v>19</v>
      </c>
      <c r="B156" s="20" t="s">
        <v>171</v>
      </c>
      <c r="C156" s="19" t="s">
        <v>26</v>
      </c>
      <c r="D156" s="17">
        <v>68000</v>
      </c>
      <c r="E156" s="48">
        <v>68000</v>
      </c>
      <c r="F156" s="48">
        <v>68000</v>
      </c>
      <c r="G156" s="48">
        <v>68000</v>
      </c>
      <c r="H156" s="48">
        <v>275741</v>
      </c>
      <c r="I156" s="57">
        <f t="shared" si="12"/>
        <v>68000</v>
      </c>
      <c r="J156" s="74">
        <f t="shared" si="15"/>
        <v>0</v>
      </c>
      <c r="K156" s="65">
        <f t="shared" si="16"/>
        <v>0</v>
      </c>
    </row>
    <row r="157" spans="1:11" ht="25.5">
      <c r="A157" s="1">
        <v>20</v>
      </c>
      <c r="B157" s="12" t="s">
        <v>172</v>
      </c>
      <c r="C157" s="9" t="s">
        <v>26</v>
      </c>
      <c r="D157" s="11">
        <v>64000</v>
      </c>
      <c r="E157" s="47">
        <v>64000</v>
      </c>
      <c r="F157" s="47">
        <v>64000</v>
      </c>
      <c r="G157" s="47">
        <v>64000</v>
      </c>
      <c r="H157" s="47">
        <v>255660</v>
      </c>
      <c r="I157" s="57">
        <f t="shared" si="12"/>
        <v>64000</v>
      </c>
      <c r="J157" s="74">
        <f t="shared" si="15"/>
        <v>0</v>
      </c>
      <c r="K157" s="65">
        <f t="shared" si="16"/>
        <v>0</v>
      </c>
    </row>
    <row r="158" spans="1:11" ht="25.5">
      <c r="A158" s="1">
        <v>21</v>
      </c>
      <c r="B158" s="16" t="s">
        <v>173</v>
      </c>
      <c r="C158" s="9" t="s">
        <v>174</v>
      </c>
      <c r="D158" s="17">
        <v>205000</v>
      </c>
      <c r="E158" s="48">
        <v>205000</v>
      </c>
      <c r="F158" s="48">
        <v>205000</v>
      </c>
      <c r="G158" s="48">
        <v>205000</v>
      </c>
      <c r="H158" s="48"/>
      <c r="I158" s="57">
        <f t="shared" si="12"/>
        <v>205000</v>
      </c>
      <c r="J158" s="74">
        <f t="shared" si="15"/>
        <v>0</v>
      </c>
      <c r="K158" s="65">
        <f t="shared" si="16"/>
        <v>0</v>
      </c>
    </row>
    <row r="159" spans="1:11">
      <c r="A159" s="1">
        <v>22</v>
      </c>
      <c r="B159" s="12" t="s">
        <v>175</v>
      </c>
      <c r="C159" s="9" t="s">
        <v>26</v>
      </c>
      <c r="D159" s="11">
        <v>64000</v>
      </c>
      <c r="E159" s="47">
        <v>64000</v>
      </c>
      <c r="F159" s="47">
        <v>64000</v>
      </c>
      <c r="G159" s="47">
        <v>64000</v>
      </c>
      <c r="H159" s="47">
        <v>301185</v>
      </c>
      <c r="I159" s="57">
        <f t="shared" si="12"/>
        <v>64000</v>
      </c>
      <c r="J159" s="74">
        <f t="shared" si="15"/>
        <v>0</v>
      </c>
      <c r="K159" s="65">
        <f t="shared" si="16"/>
        <v>0</v>
      </c>
    </row>
    <row r="160" spans="1:11" ht="25.5">
      <c r="A160" s="1">
        <v>23</v>
      </c>
      <c r="B160" s="16" t="s">
        <v>176</v>
      </c>
      <c r="C160" s="9" t="s">
        <v>26</v>
      </c>
      <c r="D160" s="17">
        <v>125000</v>
      </c>
      <c r="E160" s="48">
        <v>125000</v>
      </c>
      <c r="F160" s="48">
        <v>125000</v>
      </c>
      <c r="G160" s="48">
        <v>125000</v>
      </c>
      <c r="H160" s="48"/>
      <c r="I160" s="57">
        <f t="shared" si="12"/>
        <v>125000</v>
      </c>
      <c r="J160" s="74">
        <f t="shared" si="15"/>
        <v>0</v>
      </c>
      <c r="K160" s="65">
        <f t="shared" si="16"/>
        <v>0</v>
      </c>
    </row>
    <row r="161" spans="1:11" ht="25.5">
      <c r="A161" s="1">
        <v>24</v>
      </c>
      <c r="B161" s="16" t="s">
        <v>177</v>
      </c>
      <c r="C161" s="9" t="s">
        <v>18</v>
      </c>
      <c r="D161" s="39">
        <v>800</v>
      </c>
      <c r="E161" s="54">
        <v>800</v>
      </c>
      <c r="F161" s="54">
        <v>800</v>
      </c>
      <c r="G161" s="54">
        <v>800</v>
      </c>
      <c r="H161" s="54">
        <v>1213</v>
      </c>
      <c r="I161" s="57">
        <f t="shared" si="12"/>
        <v>800</v>
      </c>
      <c r="J161" s="74">
        <f t="shared" si="15"/>
        <v>0</v>
      </c>
      <c r="K161" s="65">
        <f t="shared" si="16"/>
        <v>0</v>
      </c>
    </row>
    <row r="162" spans="1:11" ht="25.5">
      <c r="A162" s="1">
        <v>25</v>
      </c>
      <c r="B162" s="16" t="s">
        <v>178</v>
      </c>
      <c r="C162" s="9" t="s">
        <v>65</v>
      </c>
      <c r="D162" s="39">
        <v>3580</v>
      </c>
      <c r="E162" s="54">
        <v>3580</v>
      </c>
      <c r="F162" s="54">
        <v>3580</v>
      </c>
      <c r="G162" s="54">
        <v>3580</v>
      </c>
      <c r="H162" s="54">
        <v>11931</v>
      </c>
      <c r="I162" s="57">
        <f t="shared" si="12"/>
        <v>3580</v>
      </c>
      <c r="J162" s="74">
        <f t="shared" si="15"/>
        <v>0</v>
      </c>
      <c r="K162" s="65">
        <f t="shared" si="16"/>
        <v>0</v>
      </c>
    </row>
    <row r="163" spans="1:11">
      <c r="A163" s="1">
        <v>26</v>
      </c>
      <c r="B163" s="12" t="s">
        <v>233</v>
      </c>
      <c r="C163" s="9" t="s">
        <v>26</v>
      </c>
      <c r="D163" s="11">
        <v>135000</v>
      </c>
      <c r="E163" s="47">
        <v>135000</v>
      </c>
      <c r="F163" s="47">
        <v>135000</v>
      </c>
      <c r="G163" s="47">
        <v>135000</v>
      </c>
      <c r="H163" s="47"/>
      <c r="I163" s="57">
        <f t="shared" si="12"/>
        <v>135000</v>
      </c>
      <c r="J163" s="74">
        <f t="shared" si="15"/>
        <v>0</v>
      </c>
      <c r="K163" s="65">
        <f t="shared" si="16"/>
        <v>0</v>
      </c>
    </row>
    <row r="164" spans="1:11">
      <c r="A164" s="1">
        <v>27</v>
      </c>
      <c r="B164" s="6" t="s">
        <v>180</v>
      </c>
      <c r="C164" s="7" t="s">
        <v>26</v>
      </c>
      <c r="D164" s="8">
        <v>19500</v>
      </c>
      <c r="E164" s="45">
        <v>19500</v>
      </c>
      <c r="F164" s="45">
        <v>19500</v>
      </c>
      <c r="G164" s="45">
        <v>19500</v>
      </c>
      <c r="H164" s="45">
        <v>23765</v>
      </c>
      <c r="I164" s="57">
        <f t="shared" si="12"/>
        <v>19500</v>
      </c>
      <c r="J164" s="74">
        <f t="shared" si="15"/>
        <v>0</v>
      </c>
      <c r="K164" s="65">
        <f t="shared" si="16"/>
        <v>0</v>
      </c>
    </row>
    <row r="165" spans="1:11">
      <c r="A165" s="1">
        <v>28</v>
      </c>
      <c r="B165" s="6" t="s">
        <v>181</v>
      </c>
      <c r="C165" s="7" t="s">
        <v>26</v>
      </c>
      <c r="D165" s="8">
        <v>19500</v>
      </c>
      <c r="E165" s="45">
        <v>22000</v>
      </c>
      <c r="F165" s="45">
        <v>22000</v>
      </c>
      <c r="G165" s="45">
        <v>19500</v>
      </c>
      <c r="H165" s="45">
        <v>27257</v>
      </c>
      <c r="I165" s="57">
        <f t="shared" si="12"/>
        <v>19500</v>
      </c>
      <c r="J165" s="74">
        <f t="shared" si="15"/>
        <v>0</v>
      </c>
      <c r="K165" s="65">
        <f t="shared" si="16"/>
        <v>0</v>
      </c>
    </row>
    <row r="166" spans="1:11">
      <c r="A166" s="1">
        <v>29</v>
      </c>
      <c r="B166" s="6" t="s">
        <v>182</v>
      </c>
      <c r="C166" s="7" t="s">
        <v>26</v>
      </c>
      <c r="D166" s="8">
        <v>35925</v>
      </c>
      <c r="E166" s="45">
        <v>35925</v>
      </c>
      <c r="F166" s="45">
        <v>35925</v>
      </c>
      <c r="G166" s="45">
        <v>35925</v>
      </c>
      <c r="H166" s="45">
        <v>39053</v>
      </c>
      <c r="I166" s="57">
        <f t="shared" si="12"/>
        <v>35925</v>
      </c>
      <c r="J166" s="74">
        <f t="shared" si="15"/>
        <v>0</v>
      </c>
      <c r="K166" s="65">
        <f t="shared" si="16"/>
        <v>0</v>
      </c>
    </row>
    <row r="167" spans="1:11" ht="25.5">
      <c r="A167" s="1">
        <v>30</v>
      </c>
      <c r="B167" s="6" t="s">
        <v>234</v>
      </c>
      <c r="C167" s="7" t="s">
        <v>26</v>
      </c>
      <c r="D167" s="8">
        <v>16750</v>
      </c>
      <c r="E167" s="45">
        <v>16750</v>
      </c>
      <c r="F167" s="45">
        <v>16750</v>
      </c>
      <c r="G167" s="45">
        <v>16750</v>
      </c>
      <c r="H167" s="45">
        <v>19788</v>
      </c>
      <c r="I167" s="57">
        <f t="shared" si="12"/>
        <v>16750</v>
      </c>
      <c r="J167" s="74">
        <f t="shared" si="15"/>
        <v>0</v>
      </c>
      <c r="K167" s="65">
        <f t="shared" si="16"/>
        <v>0</v>
      </c>
    </row>
    <row r="168" spans="1:11" ht="25.5">
      <c r="A168" s="1">
        <v>31</v>
      </c>
      <c r="B168" s="6" t="s">
        <v>235</v>
      </c>
      <c r="C168" s="7" t="s">
        <v>26</v>
      </c>
      <c r="D168" s="8">
        <v>19150</v>
      </c>
      <c r="E168" s="45">
        <v>25000</v>
      </c>
      <c r="F168" s="45">
        <v>27000</v>
      </c>
      <c r="G168" s="45">
        <v>26000</v>
      </c>
      <c r="H168" s="45">
        <v>24250</v>
      </c>
      <c r="I168" s="57">
        <f t="shared" si="12"/>
        <v>24250</v>
      </c>
      <c r="J168" s="74">
        <f t="shared" si="15"/>
        <v>-5100</v>
      </c>
      <c r="K168" s="65">
        <f t="shared" si="16"/>
        <v>-0.26631853785900783</v>
      </c>
    </row>
    <row r="169" spans="1:11" ht="25.5">
      <c r="A169" s="1">
        <v>32</v>
      </c>
      <c r="B169" s="6" t="s">
        <v>236</v>
      </c>
      <c r="C169" s="7" t="s">
        <v>26</v>
      </c>
      <c r="D169" s="8">
        <v>13750</v>
      </c>
      <c r="E169" s="45">
        <v>13750</v>
      </c>
      <c r="F169" s="45">
        <v>13750</v>
      </c>
      <c r="G169" s="45">
        <v>13750</v>
      </c>
      <c r="H169" s="45">
        <v>12998</v>
      </c>
      <c r="I169" s="57">
        <f t="shared" si="12"/>
        <v>12998</v>
      </c>
      <c r="J169" s="74">
        <f t="shared" si="15"/>
        <v>752</v>
      </c>
      <c r="K169" s="65">
        <f t="shared" si="16"/>
        <v>5.4690909090909089E-2</v>
      </c>
    </row>
    <row r="170" spans="1:11">
      <c r="A170" s="1">
        <v>33</v>
      </c>
      <c r="B170" s="6" t="s">
        <v>186</v>
      </c>
      <c r="C170" s="7" t="s">
        <v>26</v>
      </c>
      <c r="D170" s="8">
        <v>4750</v>
      </c>
      <c r="E170" s="45">
        <v>4750</v>
      </c>
      <c r="F170" s="45">
        <v>4750</v>
      </c>
      <c r="G170" s="45">
        <v>4750</v>
      </c>
      <c r="H170" s="45">
        <v>4850</v>
      </c>
      <c r="I170" s="57">
        <f t="shared" si="12"/>
        <v>4750</v>
      </c>
      <c r="J170" s="74">
        <f t="shared" si="15"/>
        <v>0</v>
      </c>
      <c r="K170" s="65">
        <f t="shared" si="16"/>
        <v>0</v>
      </c>
    </row>
    <row r="171" spans="1:11">
      <c r="A171" s="1">
        <v>34</v>
      </c>
      <c r="B171" s="6" t="s">
        <v>187</v>
      </c>
      <c r="C171" s="7" t="s">
        <v>65</v>
      </c>
      <c r="D171" s="8">
        <v>2375</v>
      </c>
      <c r="E171" s="45">
        <v>2375</v>
      </c>
      <c r="F171" s="45">
        <v>2375</v>
      </c>
      <c r="G171" s="45">
        <v>2375</v>
      </c>
      <c r="H171" s="45">
        <v>3104</v>
      </c>
      <c r="I171" s="57">
        <f t="shared" si="12"/>
        <v>2375</v>
      </c>
      <c r="J171" s="74">
        <f t="shared" si="15"/>
        <v>0</v>
      </c>
      <c r="K171" s="65">
        <f t="shared" si="16"/>
        <v>0</v>
      </c>
    </row>
    <row r="172" spans="1:11">
      <c r="A172" s="1">
        <v>35</v>
      </c>
      <c r="B172" s="6" t="s">
        <v>188</v>
      </c>
      <c r="C172" s="7" t="s">
        <v>65</v>
      </c>
      <c r="D172" s="8">
        <v>924.5</v>
      </c>
      <c r="E172" s="45">
        <v>925</v>
      </c>
      <c r="F172" s="45">
        <v>925</v>
      </c>
      <c r="G172" s="45">
        <v>925</v>
      </c>
      <c r="H172" s="45">
        <v>1465</v>
      </c>
      <c r="I172" s="57">
        <f t="shared" si="12"/>
        <v>925</v>
      </c>
      <c r="J172" s="74">
        <f t="shared" si="15"/>
        <v>-0.5</v>
      </c>
      <c r="K172" s="65">
        <f t="shared" si="16"/>
        <v>-5.4083288263926451E-4</v>
      </c>
    </row>
    <row r="173" spans="1:11">
      <c r="A173" s="1">
        <v>36</v>
      </c>
      <c r="B173" s="6" t="s">
        <v>189</v>
      </c>
      <c r="C173" s="7" t="s">
        <v>65</v>
      </c>
      <c r="D173" s="8">
        <v>765</v>
      </c>
      <c r="E173" s="45">
        <v>765</v>
      </c>
      <c r="F173" s="45">
        <v>765</v>
      </c>
      <c r="G173" s="45">
        <v>765</v>
      </c>
      <c r="H173" s="45">
        <v>698</v>
      </c>
      <c r="I173" s="57">
        <f t="shared" si="12"/>
        <v>698</v>
      </c>
      <c r="J173" s="74">
        <f t="shared" si="15"/>
        <v>67</v>
      </c>
      <c r="K173" s="65">
        <f t="shared" si="16"/>
        <v>8.7581699346405223E-2</v>
      </c>
    </row>
    <row r="174" spans="1:11">
      <c r="A174" s="1">
        <v>37</v>
      </c>
      <c r="B174" s="6" t="s">
        <v>190</v>
      </c>
      <c r="C174" s="7" t="s">
        <v>65</v>
      </c>
      <c r="D174" s="8">
        <v>765</v>
      </c>
      <c r="E174" s="45">
        <v>1250</v>
      </c>
      <c r="F174" s="45">
        <v>1250</v>
      </c>
      <c r="G174" s="45">
        <v>765</v>
      </c>
      <c r="H174" s="45">
        <v>1310</v>
      </c>
      <c r="I174" s="57">
        <f t="shared" si="12"/>
        <v>765</v>
      </c>
      <c r="J174" s="74">
        <f t="shared" si="15"/>
        <v>0</v>
      </c>
      <c r="K174" s="65">
        <f t="shared" si="16"/>
        <v>0</v>
      </c>
    </row>
    <row r="175" spans="1:11">
      <c r="A175" s="1">
        <v>38</v>
      </c>
      <c r="B175" s="6" t="s">
        <v>191</v>
      </c>
      <c r="C175" s="7" t="s">
        <v>65</v>
      </c>
      <c r="D175" s="8">
        <v>735</v>
      </c>
      <c r="E175" s="45">
        <v>735</v>
      </c>
      <c r="F175" s="45">
        <v>735</v>
      </c>
      <c r="G175" s="45">
        <v>735</v>
      </c>
      <c r="H175" s="45">
        <v>631</v>
      </c>
      <c r="I175" s="57">
        <f t="shared" si="12"/>
        <v>631</v>
      </c>
      <c r="J175" s="74">
        <f t="shared" si="15"/>
        <v>104</v>
      </c>
      <c r="K175" s="65">
        <f t="shared" si="16"/>
        <v>0.1414965986394558</v>
      </c>
    </row>
    <row r="176" spans="1:11">
      <c r="A176" s="1">
        <v>39</v>
      </c>
      <c r="B176" s="6" t="s">
        <v>192</v>
      </c>
      <c r="C176" s="7" t="s">
        <v>65</v>
      </c>
      <c r="D176" s="8">
        <v>500</v>
      </c>
      <c r="E176" s="45">
        <v>500</v>
      </c>
      <c r="F176" s="45">
        <v>500</v>
      </c>
      <c r="G176" s="45">
        <v>500</v>
      </c>
      <c r="H176" s="45">
        <v>524</v>
      </c>
      <c r="I176" s="57">
        <f t="shared" si="12"/>
        <v>500</v>
      </c>
      <c r="J176" s="74">
        <f t="shared" si="15"/>
        <v>0</v>
      </c>
      <c r="K176" s="65">
        <f t="shared" si="16"/>
        <v>0</v>
      </c>
    </row>
    <row r="177" spans="1:11">
      <c r="A177" s="1">
        <v>40</v>
      </c>
      <c r="B177" s="16" t="s">
        <v>193</v>
      </c>
      <c r="C177" s="9" t="s">
        <v>28</v>
      </c>
      <c r="D177" s="10">
        <v>9200</v>
      </c>
      <c r="E177" s="46">
        <v>9200</v>
      </c>
      <c r="F177" s="46">
        <v>9200</v>
      </c>
      <c r="G177" s="46">
        <v>9200</v>
      </c>
      <c r="H177" s="46">
        <v>14065</v>
      </c>
      <c r="I177" s="57">
        <f t="shared" si="12"/>
        <v>9200</v>
      </c>
      <c r="J177" s="74">
        <f t="shared" si="15"/>
        <v>0</v>
      </c>
      <c r="K177" s="65">
        <f t="shared" si="16"/>
        <v>0</v>
      </c>
    </row>
    <row r="178" spans="1:11" ht="25.5">
      <c r="A178" s="1">
        <v>41</v>
      </c>
      <c r="B178" s="12" t="s">
        <v>194</v>
      </c>
      <c r="C178" s="9" t="s">
        <v>65</v>
      </c>
      <c r="D178" s="21">
        <v>2500</v>
      </c>
      <c r="E178" s="52">
        <v>2500</v>
      </c>
      <c r="F178" s="52">
        <v>2500</v>
      </c>
      <c r="G178" s="52">
        <v>2500</v>
      </c>
      <c r="H178" s="52">
        <v>7566</v>
      </c>
      <c r="I178" s="57">
        <f t="shared" si="12"/>
        <v>2500</v>
      </c>
      <c r="J178" s="74">
        <f t="shared" si="15"/>
        <v>0</v>
      </c>
      <c r="K178" s="65">
        <f t="shared" si="16"/>
        <v>0</v>
      </c>
    </row>
    <row r="179" spans="1:11">
      <c r="A179" s="1">
        <v>42</v>
      </c>
      <c r="B179" s="12" t="s">
        <v>195</v>
      </c>
      <c r="C179" s="9" t="s">
        <v>26</v>
      </c>
      <c r="D179" s="21">
        <v>5000</v>
      </c>
      <c r="E179" s="52">
        <v>5000</v>
      </c>
      <c r="F179" s="52">
        <v>5000</v>
      </c>
      <c r="G179" s="52">
        <v>5000</v>
      </c>
      <c r="H179" s="52">
        <v>49567</v>
      </c>
      <c r="I179" s="57">
        <f t="shared" si="12"/>
        <v>5000</v>
      </c>
      <c r="J179" s="74">
        <f t="shared" si="15"/>
        <v>0</v>
      </c>
      <c r="K179" s="65">
        <f t="shared" si="16"/>
        <v>0</v>
      </c>
    </row>
    <row r="180" spans="1:11" ht="25.5">
      <c r="A180" s="1">
        <v>43</v>
      </c>
      <c r="B180" s="12" t="s">
        <v>196</v>
      </c>
      <c r="C180" s="9" t="s">
        <v>105</v>
      </c>
      <c r="D180" s="21">
        <v>5000</v>
      </c>
      <c r="E180" s="52">
        <v>5000</v>
      </c>
      <c r="F180" s="52">
        <v>5000</v>
      </c>
      <c r="G180" s="52">
        <v>5000</v>
      </c>
      <c r="H180" s="52">
        <v>59480</v>
      </c>
      <c r="I180" s="57">
        <f t="shared" si="12"/>
        <v>5000</v>
      </c>
      <c r="J180" s="74">
        <f t="shared" si="15"/>
        <v>0</v>
      </c>
      <c r="K180" s="65">
        <f t="shared" si="16"/>
        <v>0</v>
      </c>
    </row>
    <row r="181" spans="1:11" ht="25.5">
      <c r="A181" s="1">
        <v>44</v>
      </c>
      <c r="B181" s="12" t="s">
        <v>197</v>
      </c>
      <c r="C181" s="9" t="s">
        <v>65</v>
      </c>
      <c r="D181" s="10">
        <v>8000</v>
      </c>
      <c r="E181" s="46">
        <v>8000</v>
      </c>
      <c r="F181" s="46">
        <v>8000</v>
      </c>
      <c r="G181" s="46">
        <v>8000</v>
      </c>
      <c r="H181" s="46">
        <v>56648</v>
      </c>
      <c r="I181" s="57">
        <f t="shared" si="12"/>
        <v>8000</v>
      </c>
      <c r="J181" s="74">
        <f t="shared" si="15"/>
        <v>0</v>
      </c>
      <c r="K181" s="65">
        <f t="shared" si="16"/>
        <v>0</v>
      </c>
    </row>
    <row r="182" spans="1:11">
      <c r="A182" s="1">
        <v>45</v>
      </c>
      <c r="B182" s="16" t="s">
        <v>198</v>
      </c>
      <c r="C182" s="9" t="s">
        <v>26</v>
      </c>
      <c r="D182" s="17">
        <v>500</v>
      </c>
      <c r="E182" s="48">
        <v>500</v>
      </c>
      <c r="F182" s="48">
        <v>500</v>
      </c>
      <c r="G182" s="48">
        <v>500</v>
      </c>
      <c r="H182" s="48">
        <v>11931</v>
      </c>
      <c r="I182" s="57">
        <f t="shared" si="12"/>
        <v>500</v>
      </c>
      <c r="J182" s="74">
        <f t="shared" si="15"/>
        <v>0</v>
      </c>
      <c r="K182" s="65">
        <f t="shared" si="16"/>
        <v>0</v>
      </c>
    </row>
    <row r="183" spans="1:11">
      <c r="A183" s="40"/>
      <c r="B183" s="140" t="s">
        <v>199</v>
      </c>
      <c r="C183" s="141"/>
      <c r="D183" s="41"/>
      <c r="E183" s="44"/>
      <c r="F183" s="44"/>
      <c r="G183" s="44"/>
      <c r="H183" s="44"/>
    </row>
    <row r="184" spans="1:11">
      <c r="A184" s="1">
        <v>1</v>
      </c>
      <c r="B184" s="6" t="s">
        <v>200</v>
      </c>
      <c r="C184" s="7" t="s">
        <v>62</v>
      </c>
      <c r="D184" s="8">
        <v>5575</v>
      </c>
      <c r="E184" s="45">
        <v>5575</v>
      </c>
      <c r="F184" s="45">
        <v>5575</v>
      </c>
      <c r="G184" s="45">
        <v>5575</v>
      </c>
      <c r="H184" s="45">
        <v>5820</v>
      </c>
      <c r="I184" s="57">
        <f t="shared" ref="I184:I196" si="17">MIN(E184:H184)</f>
        <v>5575</v>
      </c>
      <c r="J184" s="74">
        <f t="shared" ref="J184:J196" si="18">D184-I184</f>
        <v>0</v>
      </c>
      <c r="K184" s="65">
        <f t="shared" ref="K184:K196" si="19">(D184-I184)/D184</f>
        <v>0</v>
      </c>
    </row>
    <row r="185" spans="1:11">
      <c r="A185" s="1">
        <v>2</v>
      </c>
      <c r="B185" s="6" t="s">
        <v>201</v>
      </c>
      <c r="C185" s="7" t="s">
        <v>62</v>
      </c>
      <c r="D185" s="8">
        <v>1500</v>
      </c>
      <c r="E185" s="45">
        <v>1500</v>
      </c>
      <c r="F185" s="45">
        <v>1500</v>
      </c>
      <c r="G185" s="45">
        <v>1500</v>
      </c>
      <c r="H185" s="45">
        <v>1513</v>
      </c>
      <c r="I185" s="57">
        <f t="shared" si="17"/>
        <v>1500</v>
      </c>
      <c r="J185" s="74">
        <f t="shared" si="18"/>
        <v>0</v>
      </c>
      <c r="K185" s="65">
        <f t="shared" si="19"/>
        <v>0</v>
      </c>
    </row>
    <row r="186" spans="1:11">
      <c r="A186" s="1">
        <v>3</v>
      </c>
      <c r="B186" s="6" t="s">
        <v>202</v>
      </c>
      <c r="C186" s="7" t="s">
        <v>32</v>
      </c>
      <c r="D186" s="8">
        <v>9250</v>
      </c>
      <c r="E186" s="45">
        <v>9250</v>
      </c>
      <c r="F186" s="45">
        <v>9250</v>
      </c>
      <c r="G186" s="45">
        <v>9250</v>
      </c>
      <c r="H186" s="45">
        <v>10057</v>
      </c>
      <c r="I186" s="57">
        <f t="shared" si="17"/>
        <v>9250</v>
      </c>
      <c r="J186" s="74">
        <f t="shared" si="18"/>
        <v>0</v>
      </c>
      <c r="K186" s="65">
        <f t="shared" si="19"/>
        <v>0</v>
      </c>
    </row>
    <row r="187" spans="1:11">
      <c r="A187" s="1">
        <v>4</v>
      </c>
      <c r="B187" s="6" t="s">
        <v>203</v>
      </c>
      <c r="C187" s="7" t="s">
        <v>67</v>
      </c>
      <c r="D187" s="8">
        <v>22000</v>
      </c>
      <c r="E187" s="45">
        <v>22000</v>
      </c>
      <c r="F187" s="45">
        <v>22000</v>
      </c>
      <c r="G187" s="45">
        <v>22000</v>
      </c>
      <c r="H187" s="45">
        <v>18857</v>
      </c>
      <c r="I187" s="57">
        <f t="shared" si="17"/>
        <v>18857</v>
      </c>
      <c r="J187" s="74">
        <f t="shared" si="18"/>
        <v>3143</v>
      </c>
      <c r="K187" s="65">
        <f t="shared" si="19"/>
        <v>0.14286363636363636</v>
      </c>
    </row>
    <row r="188" spans="1:11">
      <c r="A188" s="1">
        <v>5</v>
      </c>
      <c r="B188" s="6" t="s">
        <v>204</v>
      </c>
      <c r="C188" s="7" t="s">
        <v>67</v>
      </c>
      <c r="D188" s="8">
        <v>5175</v>
      </c>
      <c r="E188" s="45">
        <v>5175</v>
      </c>
      <c r="F188" s="45">
        <v>5175</v>
      </c>
      <c r="G188" s="45">
        <v>5175</v>
      </c>
      <c r="H188" s="45">
        <v>4074</v>
      </c>
      <c r="I188" s="57">
        <f t="shared" si="17"/>
        <v>4074</v>
      </c>
      <c r="J188" s="74">
        <f t="shared" si="18"/>
        <v>1101</v>
      </c>
      <c r="K188" s="65">
        <f t="shared" si="19"/>
        <v>0.21275362318840579</v>
      </c>
    </row>
    <row r="189" spans="1:11">
      <c r="A189" s="1">
        <v>6</v>
      </c>
      <c r="B189" s="6" t="s">
        <v>205</v>
      </c>
      <c r="C189" s="7" t="s">
        <v>67</v>
      </c>
      <c r="D189" s="8">
        <v>5200</v>
      </c>
      <c r="E189" s="45">
        <v>5200</v>
      </c>
      <c r="F189" s="45">
        <v>5200</v>
      </c>
      <c r="G189" s="45">
        <v>5200</v>
      </c>
      <c r="H189" s="45">
        <v>4074</v>
      </c>
      <c r="I189" s="57">
        <f t="shared" si="17"/>
        <v>4074</v>
      </c>
      <c r="J189" s="74">
        <f t="shared" si="18"/>
        <v>1126</v>
      </c>
      <c r="K189" s="65">
        <f t="shared" si="19"/>
        <v>0.21653846153846154</v>
      </c>
    </row>
    <row r="190" spans="1:11">
      <c r="A190" s="1">
        <v>7</v>
      </c>
      <c r="B190" s="6" t="s">
        <v>206</v>
      </c>
      <c r="C190" s="7" t="s">
        <v>67</v>
      </c>
      <c r="D190" s="8">
        <v>2275</v>
      </c>
      <c r="E190" s="45">
        <v>2275</v>
      </c>
      <c r="F190" s="45">
        <v>2275</v>
      </c>
      <c r="G190" s="45"/>
      <c r="H190" s="45">
        <v>2347</v>
      </c>
      <c r="I190" s="57">
        <f t="shared" si="17"/>
        <v>2275</v>
      </c>
      <c r="J190" s="74">
        <f t="shared" si="18"/>
        <v>0</v>
      </c>
      <c r="K190" s="65">
        <f t="shared" si="19"/>
        <v>0</v>
      </c>
    </row>
    <row r="191" spans="1:11">
      <c r="A191" s="1">
        <v>8</v>
      </c>
      <c r="B191" s="6" t="s">
        <v>207</v>
      </c>
      <c r="C191" s="7" t="s">
        <v>67</v>
      </c>
      <c r="D191" s="8">
        <v>2275</v>
      </c>
      <c r="E191" s="45">
        <v>2275</v>
      </c>
      <c r="F191" s="45">
        <v>2275</v>
      </c>
      <c r="G191" s="45">
        <v>2275</v>
      </c>
      <c r="H191" s="45">
        <v>2235</v>
      </c>
      <c r="I191" s="57">
        <f t="shared" si="17"/>
        <v>2235</v>
      </c>
      <c r="J191" s="74">
        <f t="shared" si="18"/>
        <v>40</v>
      </c>
      <c r="K191" s="65">
        <f t="shared" si="19"/>
        <v>1.7582417582417582E-2</v>
      </c>
    </row>
    <row r="192" spans="1:11">
      <c r="A192" s="1">
        <v>9</v>
      </c>
      <c r="B192" s="6" t="s">
        <v>208</v>
      </c>
      <c r="C192" s="7" t="s">
        <v>26</v>
      </c>
      <c r="D192" s="8">
        <v>6750</v>
      </c>
      <c r="E192" s="45">
        <v>6750</v>
      </c>
      <c r="F192" s="45">
        <v>6750</v>
      </c>
      <c r="G192" s="45">
        <v>6750</v>
      </c>
      <c r="H192" s="45">
        <v>7152</v>
      </c>
      <c r="I192" s="57">
        <f t="shared" si="17"/>
        <v>6750</v>
      </c>
      <c r="J192" s="74">
        <f t="shared" si="18"/>
        <v>0</v>
      </c>
      <c r="K192" s="65">
        <f t="shared" si="19"/>
        <v>0</v>
      </c>
    </row>
    <row r="193" spans="1:11">
      <c r="A193" s="1">
        <v>10</v>
      </c>
      <c r="B193" s="6" t="s">
        <v>209</v>
      </c>
      <c r="C193" s="7" t="s">
        <v>18</v>
      </c>
      <c r="D193" s="8">
        <v>250</v>
      </c>
      <c r="E193" s="45">
        <v>250</v>
      </c>
      <c r="F193" s="45">
        <v>250</v>
      </c>
      <c r="G193" s="45">
        <v>250</v>
      </c>
      <c r="H193" s="45">
        <v>279</v>
      </c>
      <c r="I193" s="57">
        <f t="shared" si="17"/>
        <v>250</v>
      </c>
      <c r="J193" s="74">
        <f t="shared" si="18"/>
        <v>0</v>
      </c>
      <c r="K193" s="65">
        <f t="shared" si="19"/>
        <v>0</v>
      </c>
    </row>
    <row r="194" spans="1:11" ht="25.5">
      <c r="A194" s="1">
        <v>11</v>
      </c>
      <c r="B194" s="12" t="s">
        <v>210</v>
      </c>
      <c r="C194" s="9" t="s">
        <v>26</v>
      </c>
      <c r="D194" s="8">
        <v>114654</v>
      </c>
      <c r="E194" s="45">
        <v>114654</v>
      </c>
      <c r="F194" s="45">
        <v>114654</v>
      </c>
      <c r="G194" s="45">
        <v>114654</v>
      </c>
      <c r="H194" s="45"/>
      <c r="I194" s="57">
        <f t="shared" si="17"/>
        <v>114654</v>
      </c>
      <c r="J194" s="74">
        <f t="shared" si="18"/>
        <v>0</v>
      </c>
      <c r="K194" s="65">
        <f t="shared" si="19"/>
        <v>0</v>
      </c>
    </row>
    <row r="195" spans="1:11" ht="25.5">
      <c r="A195" s="1">
        <v>12</v>
      </c>
      <c r="B195" s="12" t="s">
        <v>211</v>
      </c>
      <c r="C195" s="9" t="s">
        <v>26</v>
      </c>
      <c r="D195" s="8">
        <v>95060</v>
      </c>
      <c r="E195" s="45">
        <v>95060</v>
      </c>
      <c r="F195" s="45">
        <v>95060</v>
      </c>
      <c r="G195" s="45">
        <v>95060</v>
      </c>
      <c r="H195" s="45"/>
      <c r="I195" s="57">
        <f t="shared" si="17"/>
        <v>95060</v>
      </c>
      <c r="J195" s="74">
        <f t="shared" si="18"/>
        <v>0</v>
      </c>
      <c r="K195" s="65">
        <f t="shared" si="19"/>
        <v>0</v>
      </c>
    </row>
    <row r="196" spans="1:11">
      <c r="A196" s="1">
        <v>13</v>
      </c>
      <c r="B196" s="12" t="s">
        <v>212</v>
      </c>
      <c r="C196" s="9" t="s">
        <v>26</v>
      </c>
      <c r="D196" s="36">
        <v>6500</v>
      </c>
      <c r="E196" s="51">
        <v>6500</v>
      </c>
      <c r="F196" s="51">
        <v>6500</v>
      </c>
      <c r="G196" s="51">
        <v>6500</v>
      </c>
      <c r="H196" s="51"/>
      <c r="I196" s="57">
        <f t="shared" si="17"/>
        <v>6500</v>
      </c>
      <c r="J196" s="74">
        <f t="shared" si="18"/>
        <v>0</v>
      </c>
      <c r="K196" s="65">
        <f t="shared" si="19"/>
        <v>0</v>
      </c>
    </row>
    <row r="197" spans="1:11">
      <c r="A197" s="61"/>
      <c r="B197" s="62"/>
      <c r="C197" s="62"/>
      <c r="D197" s="63"/>
      <c r="E197" s="64"/>
      <c r="F197" s="64"/>
      <c r="G197" s="64"/>
      <c r="H197" s="64"/>
    </row>
    <row r="198" spans="1:11">
      <c r="A198" s="40"/>
      <c r="B198" s="140" t="s">
        <v>215</v>
      </c>
      <c r="C198" s="141"/>
      <c r="D198" s="41"/>
      <c r="E198" s="44"/>
      <c r="F198" s="44"/>
      <c r="G198" s="44"/>
      <c r="H198" s="44"/>
      <c r="K198" s="78">
        <f>AVERAGE(K5:K196)</f>
        <v>1.7644578950232827E-2</v>
      </c>
    </row>
    <row r="199" spans="1:11">
      <c r="A199" s="1"/>
      <c r="B199" s="22" t="s">
        <v>216</v>
      </c>
      <c r="C199" s="7" t="s">
        <v>217</v>
      </c>
      <c r="D199" s="23">
        <v>0</v>
      </c>
      <c r="E199" s="55">
        <v>0</v>
      </c>
      <c r="F199" s="55">
        <v>0</v>
      </c>
      <c r="G199" s="55">
        <v>0</v>
      </c>
      <c r="H199" s="55">
        <v>0</v>
      </c>
    </row>
    <row r="200" spans="1:11">
      <c r="A200" s="1"/>
      <c r="B200" s="22" t="s">
        <v>218</v>
      </c>
      <c r="C200" s="7" t="s">
        <v>217</v>
      </c>
      <c r="D200" s="23">
        <v>0</v>
      </c>
      <c r="E200" s="55">
        <v>0</v>
      </c>
      <c r="F200" s="55">
        <v>0</v>
      </c>
      <c r="G200" s="55">
        <v>0</v>
      </c>
      <c r="H200" s="55">
        <v>0.05</v>
      </c>
    </row>
    <row r="201" spans="1:11">
      <c r="A201" s="1"/>
      <c r="B201" s="22" t="s">
        <v>219</v>
      </c>
      <c r="C201" s="7" t="s">
        <v>217</v>
      </c>
      <c r="D201" s="23">
        <v>0.05</v>
      </c>
      <c r="E201" s="55">
        <v>0.05</v>
      </c>
      <c r="F201" s="55">
        <v>0.05</v>
      </c>
      <c r="G201" s="55">
        <v>0.05</v>
      </c>
      <c r="H201" s="55">
        <v>7.0000000000000007E-2</v>
      </c>
    </row>
    <row r="202" spans="1:11" ht="15" thickBot="1">
      <c r="A202" s="24"/>
      <c r="B202" s="25" t="s">
        <v>220</v>
      </c>
      <c r="C202" s="26" t="s">
        <v>217</v>
      </c>
      <c r="D202" s="27">
        <v>0.1</v>
      </c>
      <c r="E202" s="56">
        <v>0.1</v>
      </c>
      <c r="F202" s="56">
        <v>0.1</v>
      </c>
      <c r="G202" s="56">
        <v>0.1</v>
      </c>
      <c r="H202" s="56">
        <v>0.1</v>
      </c>
    </row>
  </sheetData>
  <autoFilter ref="A3:P196"/>
  <mergeCells count="7">
    <mergeCell ref="B198:C198"/>
    <mergeCell ref="A1:H1"/>
    <mergeCell ref="B4:C4"/>
    <mergeCell ref="B78:C78"/>
    <mergeCell ref="B92:C92"/>
    <mergeCell ref="B137:C137"/>
    <mergeCell ref="B183:C183"/>
  </mergeCells>
  <phoneticPr fontId="19" type="noConversion"/>
  <pageMargins left="0.37" right="0.2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K202"/>
  <sheetViews>
    <sheetView topLeftCell="C1" workbookViewId="0">
      <selection activeCell="B199" sqref="B199:H202"/>
    </sheetView>
  </sheetViews>
  <sheetFormatPr defaultRowHeight="14.25"/>
  <cols>
    <col min="1" max="1" width="4.28515625" style="58" customWidth="1"/>
    <col min="2" max="2" width="57" style="58" customWidth="1"/>
    <col min="3" max="3" width="9.140625" style="58" customWidth="1"/>
    <col min="4" max="4" width="16.140625" style="66" customWidth="1"/>
    <col min="5" max="6" width="15.5703125" style="57" customWidth="1"/>
    <col min="7" max="7" width="13.7109375" style="57" customWidth="1"/>
    <col min="8" max="8" width="15.5703125" style="57" customWidth="1"/>
    <col min="9" max="9" width="13.140625" style="57" customWidth="1"/>
    <col min="10" max="10" width="18.7109375" style="74" customWidth="1"/>
    <col min="11" max="11" width="18.140625" style="65" customWidth="1"/>
    <col min="12" max="16384" width="9.140625" style="58"/>
  </cols>
  <sheetData>
    <row r="1" spans="1:11" ht="90" customHeight="1">
      <c r="A1" s="142" t="s">
        <v>221</v>
      </c>
      <c r="B1" s="143"/>
      <c r="C1" s="143"/>
      <c r="D1" s="143"/>
      <c r="E1" s="143"/>
      <c r="F1" s="143"/>
      <c r="G1" s="143"/>
      <c r="H1" s="143"/>
    </row>
    <row r="2" spans="1:11" s="31" customFormat="1" ht="15" thickBot="1">
      <c r="D2" s="32"/>
      <c r="E2" s="42" t="s">
        <v>223</v>
      </c>
      <c r="F2" s="42" t="s">
        <v>224</v>
      </c>
      <c r="G2" s="42" t="s">
        <v>225</v>
      </c>
      <c r="H2" s="42" t="s">
        <v>226</v>
      </c>
      <c r="I2" s="59"/>
      <c r="J2" s="75"/>
      <c r="K2" s="67"/>
    </row>
    <row r="3" spans="1:11" ht="106.5" customHeight="1">
      <c r="A3" s="33" t="s">
        <v>227</v>
      </c>
      <c r="B3" s="3" t="s">
        <v>0</v>
      </c>
      <c r="C3" s="4" t="s">
        <v>1</v>
      </c>
      <c r="D3" s="5" t="s">
        <v>228</v>
      </c>
      <c r="E3" s="43" t="s">
        <v>2</v>
      </c>
      <c r="F3" s="43" t="s">
        <v>2</v>
      </c>
      <c r="G3" s="43" t="s">
        <v>2</v>
      </c>
      <c r="H3" s="43" t="s">
        <v>2</v>
      </c>
      <c r="I3" s="72" t="s">
        <v>229</v>
      </c>
      <c r="J3" s="76" t="s">
        <v>230</v>
      </c>
      <c r="K3" s="73" t="s">
        <v>232</v>
      </c>
    </row>
    <row r="4" spans="1:11" hidden="1">
      <c r="A4" s="40"/>
      <c r="B4" s="140" t="s">
        <v>3</v>
      </c>
      <c r="C4" s="141"/>
      <c r="D4" s="41"/>
      <c r="E4" s="44"/>
      <c r="F4" s="44"/>
      <c r="G4" s="44"/>
      <c r="H4" s="44"/>
    </row>
    <row r="5" spans="1:11">
      <c r="A5" s="1">
        <v>1</v>
      </c>
      <c r="B5" s="6" t="s">
        <v>4</v>
      </c>
      <c r="C5" s="7" t="s">
        <v>5</v>
      </c>
      <c r="D5" s="8">
        <v>11390</v>
      </c>
      <c r="E5" s="45">
        <v>14390</v>
      </c>
      <c r="F5" s="45">
        <v>14800</v>
      </c>
      <c r="G5" s="45">
        <v>13250</v>
      </c>
      <c r="H5" s="45">
        <v>12222</v>
      </c>
      <c r="I5" s="57">
        <f t="shared" ref="I5:I68" si="0">MIN(E5:H5)</f>
        <v>12222</v>
      </c>
      <c r="J5" s="74">
        <f>D5-I5</f>
        <v>-832</v>
      </c>
      <c r="K5" s="77">
        <f>(D5-I5)/D5</f>
        <v>-7.3046532045654089E-2</v>
      </c>
    </row>
    <row r="6" spans="1:11" hidden="1">
      <c r="A6" s="1">
        <v>2</v>
      </c>
      <c r="B6" s="6" t="s">
        <v>6</v>
      </c>
      <c r="C6" s="7" t="s">
        <v>5</v>
      </c>
      <c r="D6" s="8">
        <v>36500</v>
      </c>
      <c r="E6" s="45">
        <v>36500</v>
      </c>
      <c r="F6" s="45">
        <v>36500</v>
      </c>
      <c r="G6" s="45">
        <v>36500</v>
      </c>
      <c r="H6" s="45">
        <v>34920</v>
      </c>
      <c r="I6" s="57">
        <f t="shared" si="0"/>
        <v>34920</v>
      </c>
      <c r="J6" s="74">
        <f>D6-I6</f>
        <v>1580</v>
      </c>
      <c r="K6" s="65">
        <f>(D6-I6)/D6</f>
        <v>4.3287671232876711E-2</v>
      </c>
    </row>
    <row r="7" spans="1:11" hidden="1">
      <c r="A7" s="69">
        <v>3</v>
      </c>
      <c r="B7" s="70" t="s">
        <v>7</v>
      </c>
      <c r="C7" s="71" t="s">
        <v>5</v>
      </c>
      <c r="D7" s="68" t="s">
        <v>231</v>
      </c>
      <c r="E7" s="45">
        <v>39290</v>
      </c>
      <c r="F7" s="45">
        <v>39900</v>
      </c>
      <c r="G7" s="45">
        <v>39500</v>
      </c>
      <c r="H7" s="45">
        <v>37248</v>
      </c>
      <c r="I7" s="57">
        <f t="shared" si="0"/>
        <v>37248</v>
      </c>
    </row>
    <row r="8" spans="1:11" hidden="1">
      <c r="A8" s="69">
        <v>4</v>
      </c>
      <c r="B8" s="70" t="s">
        <v>8</v>
      </c>
      <c r="C8" s="71" t="s">
        <v>5</v>
      </c>
      <c r="D8" s="68" t="s">
        <v>231</v>
      </c>
      <c r="E8" s="45">
        <v>46380</v>
      </c>
      <c r="F8" s="45">
        <v>46870</v>
      </c>
      <c r="G8" s="45">
        <v>46500</v>
      </c>
      <c r="H8" s="45">
        <v>40740</v>
      </c>
      <c r="I8" s="57">
        <f t="shared" si="0"/>
        <v>40740</v>
      </c>
    </row>
    <row r="9" spans="1:11" ht="25.5">
      <c r="A9" s="1">
        <v>5</v>
      </c>
      <c r="B9" s="6" t="s">
        <v>9</v>
      </c>
      <c r="C9" s="7" t="s">
        <v>10</v>
      </c>
      <c r="D9" s="8">
        <v>11800</v>
      </c>
      <c r="E9" s="45">
        <v>14800</v>
      </c>
      <c r="F9" s="45">
        <v>15800</v>
      </c>
      <c r="G9" s="45">
        <v>15000</v>
      </c>
      <c r="H9" s="45"/>
      <c r="I9" s="57">
        <f t="shared" si="0"/>
        <v>14800</v>
      </c>
      <c r="J9" s="74">
        <f t="shared" ref="J9:J19" si="1">D9-I9</f>
        <v>-3000</v>
      </c>
      <c r="K9" s="77">
        <f t="shared" ref="K9:K19" si="2">(D9-I9)/D9</f>
        <v>-0.25423728813559321</v>
      </c>
    </row>
    <row r="10" spans="1:11">
      <c r="A10" s="1">
        <v>6</v>
      </c>
      <c r="B10" s="6" t="s">
        <v>11</v>
      </c>
      <c r="C10" s="7" t="s">
        <v>10</v>
      </c>
      <c r="D10" s="8">
        <v>11800</v>
      </c>
      <c r="E10" s="45">
        <v>14800</v>
      </c>
      <c r="F10" s="45">
        <v>15800</v>
      </c>
      <c r="G10" s="45">
        <v>15000</v>
      </c>
      <c r="H10" s="45"/>
      <c r="I10" s="57">
        <f t="shared" si="0"/>
        <v>14800</v>
      </c>
      <c r="J10" s="74">
        <f t="shared" si="1"/>
        <v>-3000</v>
      </c>
      <c r="K10" s="77">
        <f t="shared" si="2"/>
        <v>-0.25423728813559321</v>
      </c>
    </row>
    <row r="11" spans="1:11" hidden="1">
      <c r="A11" s="1">
        <v>7</v>
      </c>
      <c r="B11" s="6" t="s">
        <v>12</v>
      </c>
      <c r="C11" s="7" t="s">
        <v>10</v>
      </c>
      <c r="D11" s="8">
        <v>44200</v>
      </c>
      <c r="E11" s="45">
        <v>44200</v>
      </c>
      <c r="F11" s="45">
        <v>44200</v>
      </c>
      <c r="G11" s="45">
        <v>44200</v>
      </c>
      <c r="H11" s="45">
        <v>46560</v>
      </c>
      <c r="I11" s="57">
        <f t="shared" si="0"/>
        <v>44200</v>
      </c>
      <c r="J11" s="74">
        <f t="shared" si="1"/>
        <v>0</v>
      </c>
      <c r="K11" s="65">
        <f t="shared" si="2"/>
        <v>0</v>
      </c>
    </row>
    <row r="12" spans="1:11" hidden="1">
      <c r="A12" s="1">
        <v>8</v>
      </c>
      <c r="B12" s="6" t="s">
        <v>13</v>
      </c>
      <c r="C12" s="7" t="s">
        <v>10</v>
      </c>
      <c r="D12" s="8">
        <v>49000</v>
      </c>
      <c r="E12" s="45">
        <v>49000</v>
      </c>
      <c r="F12" s="45">
        <v>49000</v>
      </c>
      <c r="G12" s="45">
        <v>49000</v>
      </c>
      <c r="H12" s="45">
        <v>48888</v>
      </c>
      <c r="I12" s="57">
        <f t="shared" si="0"/>
        <v>48888</v>
      </c>
      <c r="J12" s="74">
        <f t="shared" si="1"/>
        <v>112</v>
      </c>
      <c r="K12" s="65">
        <f t="shared" si="2"/>
        <v>2.2857142857142859E-3</v>
      </c>
    </row>
    <row r="13" spans="1:11" hidden="1">
      <c r="A13" s="1">
        <v>9</v>
      </c>
      <c r="B13" s="6" t="s">
        <v>14</v>
      </c>
      <c r="C13" s="7" t="s">
        <v>10</v>
      </c>
      <c r="D13" s="8">
        <v>52700</v>
      </c>
      <c r="E13" s="45">
        <v>52700</v>
      </c>
      <c r="F13" s="45">
        <v>52700</v>
      </c>
      <c r="G13" s="45">
        <v>52700</v>
      </c>
      <c r="H13" s="45">
        <v>50052</v>
      </c>
      <c r="I13" s="57">
        <f t="shared" si="0"/>
        <v>50052</v>
      </c>
      <c r="J13" s="74">
        <f t="shared" si="1"/>
        <v>2648</v>
      </c>
      <c r="K13" s="65">
        <f t="shared" si="2"/>
        <v>5.0246679316888046E-2</v>
      </c>
    </row>
    <row r="14" spans="1:11" hidden="1">
      <c r="A14" s="1">
        <v>10</v>
      </c>
      <c r="B14" s="6" t="s">
        <v>15</v>
      </c>
      <c r="C14" s="7" t="s">
        <v>10</v>
      </c>
      <c r="D14" s="8">
        <v>55000</v>
      </c>
      <c r="E14" s="45">
        <v>55000</v>
      </c>
      <c r="F14" s="45">
        <v>55000</v>
      </c>
      <c r="G14" s="45">
        <v>55000</v>
      </c>
      <c r="H14" s="45">
        <v>51216</v>
      </c>
      <c r="I14" s="57">
        <f t="shared" si="0"/>
        <v>51216</v>
      </c>
      <c r="J14" s="74">
        <f t="shared" si="1"/>
        <v>3784</v>
      </c>
      <c r="K14" s="65">
        <f t="shared" si="2"/>
        <v>6.88E-2</v>
      </c>
    </row>
    <row r="15" spans="1:11" hidden="1">
      <c r="A15" s="1">
        <v>11</v>
      </c>
      <c r="B15" s="6" t="s">
        <v>16</v>
      </c>
      <c r="C15" s="7" t="s">
        <v>10</v>
      </c>
      <c r="D15" s="8">
        <v>60725</v>
      </c>
      <c r="E15" s="45">
        <v>60725</v>
      </c>
      <c r="F15" s="45">
        <v>60725</v>
      </c>
      <c r="G15" s="45">
        <v>60725</v>
      </c>
      <c r="H15" s="45">
        <v>53544</v>
      </c>
      <c r="I15" s="57">
        <f t="shared" si="0"/>
        <v>53544</v>
      </c>
      <c r="J15" s="74">
        <f t="shared" si="1"/>
        <v>7181</v>
      </c>
      <c r="K15" s="65">
        <f t="shared" si="2"/>
        <v>0.11825442568958419</v>
      </c>
    </row>
    <row r="16" spans="1:11" hidden="1">
      <c r="A16" s="1">
        <v>12</v>
      </c>
      <c r="B16" s="6" t="s">
        <v>17</v>
      </c>
      <c r="C16" s="7" t="s">
        <v>18</v>
      </c>
      <c r="D16" s="8">
        <v>570</v>
      </c>
      <c r="E16" s="45">
        <v>570</v>
      </c>
      <c r="F16" s="45">
        <v>570</v>
      </c>
      <c r="G16" s="45">
        <v>570</v>
      </c>
      <c r="H16" s="45"/>
      <c r="I16" s="57">
        <f t="shared" si="0"/>
        <v>570</v>
      </c>
      <c r="J16" s="74">
        <f t="shared" si="1"/>
        <v>0</v>
      </c>
      <c r="K16" s="65">
        <f t="shared" si="2"/>
        <v>0</v>
      </c>
    </row>
    <row r="17" spans="1:11" hidden="1">
      <c r="A17" s="1">
        <v>13</v>
      </c>
      <c r="B17" s="6" t="s">
        <v>19</v>
      </c>
      <c r="C17" s="7" t="s">
        <v>18</v>
      </c>
      <c r="D17" s="8">
        <v>570</v>
      </c>
      <c r="E17" s="45">
        <v>570</v>
      </c>
      <c r="F17" s="45">
        <v>570</v>
      </c>
      <c r="G17" s="45">
        <v>570</v>
      </c>
      <c r="H17" s="45"/>
      <c r="I17" s="57">
        <f t="shared" si="0"/>
        <v>570</v>
      </c>
      <c r="J17" s="74">
        <f t="shared" si="1"/>
        <v>0</v>
      </c>
      <c r="K17" s="65">
        <f t="shared" si="2"/>
        <v>0</v>
      </c>
    </row>
    <row r="18" spans="1:11" hidden="1">
      <c r="A18" s="1">
        <v>14</v>
      </c>
      <c r="B18" s="6" t="s">
        <v>20</v>
      </c>
      <c r="C18" s="7" t="s">
        <v>18</v>
      </c>
      <c r="D18" s="8">
        <v>570</v>
      </c>
      <c r="E18" s="45">
        <v>570</v>
      </c>
      <c r="F18" s="45">
        <v>570</v>
      </c>
      <c r="G18" s="45">
        <v>570</v>
      </c>
      <c r="H18" s="45"/>
      <c r="I18" s="57">
        <f t="shared" si="0"/>
        <v>570</v>
      </c>
      <c r="J18" s="74">
        <f t="shared" si="1"/>
        <v>0</v>
      </c>
      <c r="K18" s="65">
        <f t="shared" si="2"/>
        <v>0</v>
      </c>
    </row>
    <row r="19" spans="1:11" hidden="1">
      <c r="A19" s="1">
        <v>15</v>
      </c>
      <c r="B19" s="6" t="s">
        <v>21</v>
      </c>
      <c r="C19" s="7" t="s">
        <v>22</v>
      </c>
      <c r="D19" s="8">
        <v>33700</v>
      </c>
      <c r="E19" s="45">
        <v>33700</v>
      </c>
      <c r="F19" s="45">
        <v>33700</v>
      </c>
      <c r="G19" s="45">
        <v>33700</v>
      </c>
      <c r="H19" s="45"/>
      <c r="I19" s="57">
        <f t="shared" si="0"/>
        <v>33700</v>
      </c>
      <c r="J19" s="74">
        <f t="shared" si="1"/>
        <v>0</v>
      </c>
      <c r="K19" s="65">
        <f t="shared" si="2"/>
        <v>0</v>
      </c>
    </row>
    <row r="20" spans="1:11" hidden="1">
      <c r="A20" s="69">
        <v>16</v>
      </c>
      <c r="B20" s="70" t="s">
        <v>23</v>
      </c>
      <c r="C20" s="71" t="s">
        <v>22</v>
      </c>
      <c r="D20" s="68" t="s">
        <v>231</v>
      </c>
      <c r="E20" s="45">
        <v>29700</v>
      </c>
      <c r="F20" s="45">
        <v>31000</v>
      </c>
      <c r="G20" s="45">
        <v>29500</v>
      </c>
      <c r="H20" s="45"/>
      <c r="I20" s="57">
        <f t="shared" si="0"/>
        <v>29500</v>
      </c>
    </row>
    <row r="21" spans="1:11" ht="25.5" hidden="1">
      <c r="A21" s="1">
        <v>17</v>
      </c>
      <c r="B21" s="6" t="s">
        <v>24</v>
      </c>
      <c r="C21" s="7" t="s">
        <v>22</v>
      </c>
      <c r="D21" s="8">
        <v>73600</v>
      </c>
      <c r="E21" s="45">
        <v>73600</v>
      </c>
      <c r="F21" s="45">
        <v>73600</v>
      </c>
      <c r="G21" s="45">
        <v>73600</v>
      </c>
      <c r="H21" s="45"/>
      <c r="I21" s="57">
        <f t="shared" si="0"/>
        <v>73600</v>
      </c>
      <c r="J21" s="74">
        <f t="shared" ref="J21:J75" si="3">D21-I21</f>
        <v>0</v>
      </c>
      <c r="K21" s="65">
        <f t="shared" ref="K21:K75" si="4">(D21-I21)/D21</f>
        <v>0</v>
      </c>
    </row>
    <row r="22" spans="1:11" ht="25.5" hidden="1">
      <c r="A22" s="1">
        <v>18</v>
      </c>
      <c r="B22" s="6" t="s">
        <v>25</v>
      </c>
      <c r="C22" s="7" t="s">
        <v>26</v>
      </c>
      <c r="D22" s="8">
        <v>194000</v>
      </c>
      <c r="E22" s="45">
        <v>194000</v>
      </c>
      <c r="F22" s="45">
        <v>194000</v>
      </c>
      <c r="G22" s="45">
        <v>180000</v>
      </c>
      <c r="H22" s="45">
        <v>174600</v>
      </c>
      <c r="I22" s="57">
        <f t="shared" si="0"/>
        <v>174600</v>
      </c>
      <c r="J22" s="74">
        <f t="shared" si="3"/>
        <v>19400</v>
      </c>
      <c r="K22" s="65">
        <f t="shared" si="4"/>
        <v>0.1</v>
      </c>
    </row>
    <row r="23" spans="1:11" ht="25.5" hidden="1">
      <c r="A23" s="1">
        <v>19</v>
      </c>
      <c r="B23" s="12" t="s">
        <v>27</v>
      </c>
      <c r="C23" s="9" t="s">
        <v>28</v>
      </c>
      <c r="D23" s="10">
        <v>2800</v>
      </c>
      <c r="E23" s="46">
        <v>2800</v>
      </c>
      <c r="F23" s="46">
        <v>2800</v>
      </c>
      <c r="G23" s="46">
        <v>2800</v>
      </c>
      <c r="H23" s="46">
        <v>10476</v>
      </c>
      <c r="I23" s="57">
        <f t="shared" si="0"/>
        <v>2800</v>
      </c>
      <c r="J23" s="74">
        <f t="shared" si="3"/>
        <v>0</v>
      </c>
      <c r="K23" s="65">
        <f t="shared" si="4"/>
        <v>0</v>
      </c>
    </row>
    <row r="24" spans="1:11" ht="38.25" hidden="1">
      <c r="A24" s="1">
        <v>20</v>
      </c>
      <c r="B24" s="6" t="s">
        <v>29</v>
      </c>
      <c r="C24" s="7" t="s">
        <v>30</v>
      </c>
      <c r="D24" s="8">
        <v>82000</v>
      </c>
      <c r="E24" s="45">
        <v>82000</v>
      </c>
      <c r="F24" s="45">
        <v>82000</v>
      </c>
      <c r="G24" s="45">
        <v>82000</v>
      </c>
      <c r="H24" s="45">
        <v>87300</v>
      </c>
      <c r="I24" s="57">
        <f t="shared" si="0"/>
        <v>82000</v>
      </c>
      <c r="J24" s="74">
        <f t="shared" si="3"/>
        <v>0</v>
      </c>
      <c r="K24" s="65">
        <f t="shared" si="4"/>
        <v>0</v>
      </c>
    </row>
    <row r="25" spans="1:11" ht="25.5" hidden="1">
      <c r="A25" s="1">
        <v>21</v>
      </c>
      <c r="B25" s="6" t="s">
        <v>31</v>
      </c>
      <c r="C25" s="7" t="s">
        <v>32</v>
      </c>
      <c r="D25" s="8">
        <v>64825</v>
      </c>
      <c r="E25" s="45">
        <v>64825</v>
      </c>
      <c r="F25" s="45">
        <v>64825</v>
      </c>
      <c r="G25" s="45">
        <v>64825</v>
      </c>
      <c r="H25" s="45">
        <v>75660</v>
      </c>
      <c r="I25" s="57">
        <f t="shared" si="0"/>
        <v>64825</v>
      </c>
      <c r="J25" s="74">
        <f t="shared" si="3"/>
        <v>0</v>
      </c>
      <c r="K25" s="65">
        <f t="shared" si="4"/>
        <v>0</v>
      </c>
    </row>
    <row r="26" spans="1:11" ht="38.25" hidden="1">
      <c r="A26" s="1">
        <v>22</v>
      </c>
      <c r="B26" s="12" t="s">
        <v>33</v>
      </c>
      <c r="C26" s="9" t="s">
        <v>34</v>
      </c>
      <c r="D26" s="11">
        <v>83000</v>
      </c>
      <c r="E26" s="47">
        <v>83000</v>
      </c>
      <c r="F26" s="47">
        <v>83000</v>
      </c>
      <c r="G26" s="47">
        <v>83000</v>
      </c>
      <c r="H26" s="47">
        <v>128040</v>
      </c>
      <c r="I26" s="57">
        <f t="shared" si="0"/>
        <v>83000</v>
      </c>
      <c r="J26" s="74">
        <f t="shared" si="3"/>
        <v>0</v>
      </c>
      <c r="K26" s="65">
        <f t="shared" si="4"/>
        <v>0</v>
      </c>
    </row>
    <row r="27" spans="1:11" ht="25.5" hidden="1">
      <c r="A27" s="1">
        <v>23</v>
      </c>
      <c r="B27" s="12" t="s">
        <v>35</v>
      </c>
      <c r="C27" s="9" t="s">
        <v>34</v>
      </c>
      <c r="D27" s="11">
        <v>56000</v>
      </c>
      <c r="E27" s="47">
        <v>56000</v>
      </c>
      <c r="F27" s="47">
        <v>56000</v>
      </c>
      <c r="G27" s="47">
        <v>56000</v>
      </c>
      <c r="H27" s="47">
        <v>69840</v>
      </c>
      <c r="I27" s="57">
        <f t="shared" si="0"/>
        <v>56000</v>
      </c>
      <c r="J27" s="74">
        <f t="shared" si="3"/>
        <v>0</v>
      </c>
      <c r="K27" s="65">
        <f t="shared" si="4"/>
        <v>0</v>
      </c>
    </row>
    <row r="28" spans="1:11" ht="25.5" hidden="1">
      <c r="A28" s="1">
        <v>24</v>
      </c>
      <c r="B28" s="12" t="s">
        <v>36</v>
      </c>
      <c r="C28" s="9" t="s">
        <v>34</v>
      </c>
      <c r="D28" s="11">
        <v>65000</v>
      </c>
      <c r="E28" s="47">
        <v>65000</v>
      </c>
      <c r="F28" s="47">
        <v>65000</v>
      </c>
      <c r="G28" s="47">
        <v>65000</v>
      </c>
      <c r="H28" s="47">
        <v>75660</v>
      </c>
      <c r="I28" s="57">
        <f t="shared" si="0"/>
        <v>65000</v>
      </c>
      <c r="J28" s="74">
        <f t="shared" si="3"/>
        <v>0</v>
      </c>
      <c r="K28" s="65">
        <f t="shared" si="4"/>
        <v>0</v>
      </c>
    </row>
    <row r="29" spans="1:11" ht="25.5" hidden="1">
      <c r="A29" s="1">
        <v>25</v>
      </c>
      <c r="B29" s="12" t="s">
        <v>37</v>
      </c>
      <c r="C29" s="9" t="s">
        <v>34</v>
      </c>
      <c r="D29" s="11">
        <v>68000</v>
      </c>
      <c r="E29" s="47">
        <v>68000</v>
      </c>
      <c r="F29" s="47">
        <v>68000</v>
      </c>
      <c r="G29" s="47">
        <v>68000</v>
      </c>
      <c r="H29" s="47">
        <v>79152</v>
      </c>
      <c r="I29" s="57">
        <f t="shared" si="0"/>
        <v>68000</v>
      </c>
      <c r="J29" s="74">
        <f t="shared" si="3"/>
        <v>0</v>
      </c>
      <c r="K29" s="65">
        <f t="shared" si="4"/>
        <v>0</v>
      </c>
    </row>
    <row r="30" spans="1:11" ht="25.5" hidden="1">
      <c r="A30" s="1">
        <v>26</v>
      </c>
      <c r="B30" s="12" t="s">
        <v>38</v>
      </c>
      <c r="C30" s="9" t="s">
        <v>34</v>
      </c>
      <c r="D30" s="11">
        <v>69000</v>
      </c>
      <c r="E30" s="47">
        <v>69000</v>
      </c>
      <c r="F30" s="47">
        <v>69000</v>
      </c>
      <c r="G30" s="47">
        <v>69000</v>
      </c>
      <c r="H30" s="47">
        <v>81480</v>
      </c>
      <c r="I30" s="57">
        <f t="shared" si="0"/>
        <v>69000</v>
      </c>
      <c r="J30" s="74">
        <f t="shared" si="3"/>
        <v>0</v>
      </c>
      <c r="K30" s="65">
        <f t="shared" si="4"/>
        <v>0</v>
      </c>
    </row>
    <row r="31" spans="1:11" ht="25.5" hidden="1">
      <c r="A31" s="1">
        <v>27</v>
      </c>
      <c r="B31" s="12" t="s">
        <v>39</v>
      </c>
      <c r="C31" s="9" t="s">
        <v>34</v>
      </c>
      <c r="D31" s="11">
        <v>45000</v>
      </c>
      <c r="E31" s="47">
        <v>45000</v>
      </c>
      <c r="F31" s="47">
        <v>45000</v>
      </c>
      <c r="G31" s="47">
        <v>45000</v>
      </c>
      <c r="H31" s="47">
        <v>64020</v>
      </c>
      <c r="I31" s="57">
        <f t="shared" si="0"/>
        <v>45000</v>
      </c>
      <c r="J31" s="74">
        <f t="shared" si="3"/>
        <v>0</v>
      </c>
      <c r="K31" s="65">
        <f t="shared" si="4"/>
        <v>0</v>
      </c>
    </row>
    <row r="32" spans="1:11" ht="25.5" hidden="1">
      <c r="A32" s="1">
        <v>28</v>
      </c>
      <c r="B32" s="12" t="s">
        <v>40</v>
      </c>
      <c r="C32" s="9" t="s">
        <v>34</v>
      </c>
      <c r="D32" s="11">
        <v>58000</v>
      </c>
      <c r="E32" s="47">
        <v>58000</v>
      </c>
      <c r="F32" s="47">
        <v>58000</v>
      </c>
      <c r="G32" s="47">
        <v>58000</v>
      </c>
      <c r="H32" s="47">
        <v>75660</v>
      </c>
      <c r="I32" s="57">
        <f t="shared" si="0"/>
        <v>58000</v>
      </c>
      <c r="J32" s="74">
        <f t="shared" si="3"/>
        <v>0</v>
      </c>
      <c r="K32" s="65">
        <f t="shared" si="4"/>
        <v>0</v>
      </c>
    </row>
    <row r="33" spans="1:11" ht="25.5" hidden="1">
      <c r="A33" s="1">
        <v>29</v>
      </c>
      <c r="B33" s="12" t="s">
        <v>41</v>
      </c>
      <c r="C33" s="9" t="s">
        <v>34</v>
      </c>
      <c r="D33" s="11">
        <v>49000</v>
      </c>
      <c r="E33" s="47">
        <v>49000</v>
      </c>
      <c r="F33" s="47">
        <v>49000</v>
      </c>
      <c r="G33" s="47">
        <v>49000</v>
      </c>
      <c r="H33" s="47">
        <v>75660</v>
      </c>
      <c r="I33" s="57">
        <f t="shared" si="0"/>
        <v>49000</v>
      </c>
      <c r="J33" s="74">
        <f t="shared" si="3"/>
        <v>0</v>
      </c>
      <c r="K33" s="65">
        <f t="shared" si="4"/>
        <v>0</v>
      </c>
    </row>
    <row r="34" spans="1:11" ht="25.5" hidden="1">
      <c r="A34" s="1">
        <v>30</v>
      </c>
      <c r="B34" s="12" t="s">
        <v>42</v>
      </c>
      <c r="C34" s="9" t="s">
        <v>34</v>
      </c>
      <c r="D34" s="11">
        <v>62000</v>
      </c>
      <c r="E34" s="47">
        <v>62000</v>
      </c>
      <c r="F34" s="47">
        <v>62000</v>
      </c>
      <c r="G34" s="47">
        <v>62000</v>
      </c>
      <c r="H34" s="47">
        <v>75660</v>
      </c>
      <c r="I34" s="57">
        <f t="shared" si="0"/>
        <v>62000</v>
      </c>
      <c r="J34" s="74">
        <f t="shared" si="3"/>
        <v>0</v>
      </c>
      <c r="K34" s="65">
        <f t="shared" si="4"/>
        <v>0</v>
      </c>
    </row>
    <row r="35" spans="1:11" ht="25.5" hidden="1">
      <c r="A35" s="1">
        <v>31</v>
      </c>
      <c r="B35" s="6" t="s">
        <v>43</v>
      </c>
      <c r="C35" s="7" t="s">
        <v>30</v>
      </c>
      <c r="D35" s="8">
        <v>68000</v>
      </c>
      <c r="E35" s="45">
        <v>68000</v>
      </c>
      <c r="F35" s="45">
        <v>68000</v>
      </c>
      <c r="G35" s="45">
        <v>68000</v>
      </c>
      <c r="H35" s="45">
        <v>87300</v>
      </c>
      <c r="I35" s="57">
        <f t="shared" si="0"/>
        <v>68000</v>
      </c>
      <c r="J35" s="74">
        <f t="shared" si="3"/>
        <v>0</v>
      </c>
      <c r="K35" s="65">
        <f t="shared" si="4"/>
        <v>0</v>
      </c>
    </row>
    <row r="36" spans="1:11" hidden="1">
      <c r="A36" s="1">
        <v>32</v>
      </c>
      <c r="B36" s="12" t="s">
        <v>44</v>
      </c>
      <c r="C36" s="9" t="s">
        <v>34</v>
      </c>
      <c r="D36" s="11">
        <v>11000</v>
      </c>
      <c r="E36" s="47">
        <v>11000</v>
      </c>
      <c r="F36" s="47">
        <v>11000</v>
      </c>
      <c r="G36" s="47">
        <v>11000</v>
      </c>
      <c r="H36" s="47">
        <v>23280</v>
      </c>
      <c r="I36" s="57">
        <f t="shared" si="0"/>
        <v>11000</v>
      </c>
      <c r="J36" s="74">
        <f t="shared" si="3"/>
        <v>0</v>
      </c>
      <c r="K36" s="65">
        <f t="shared" si="4"/>
        <v>0</v>
      </c>
    </row>
    <row r="37" spans="1:11" hidden="1">
      <c r="A37" s="1">
        <v>33</v>
      </c>
      <c r="B37" s="12" t="s">
        <v>45</v>
      </c>
      <c r="C37" s="9" t="s">
        <v>34</v>
      </c>
      <c r="D37" s="11">
        <v>62500</v>
      </c>
      <c r="E37" s="47">
        <v>62500</v>
      </c>
      <c r="F37" s="47">
        <v>62500</v>
      </c>
      <c r="G37" s="47">
        <v>62500</v>
      </c>
      <c r="H37" s="47"/>
      <c r="I37" s="57">
        <f t="shared" si="0"/>
        <v>62500</v>
      </c>
      <c r="J37" s="74">
        <f t="shared" si="3"/>
        <v>0</v>
      </c>
      <c r="K37" s="65">
        <f t="shared" si="4"/>
        <v>0</v>
      </c>
    </row>
    <row r="38" spans="1:11" hidden="1">
      <c r="A38" s="1">
        <v>34</v>
      </c>
      <c r="B38" s="12" t="s">
        <v>46</v>
      </c>
      <c r="C38" s="9" t="s">
        <v>26</v>
      </c>
      <c r="D38" s="11">
        <v>15000</v>
      </c>
      <c r="E38" s="47">
        <v>15000</v>
      </c>
      <c r="F38" s="47">
        <v>15000</v>
      </c>
      <c r="G38" s="47">
        <v>15000</v>
      </c>
      <c r="H38" s="47">
        <v>29100</v>
      </c>
      <c r="I38" s="57">
        <f t="shared" si="0"/>
        <v>15000</v>
      </c>
      <c r="J38" s="74">
        <f t="shared" si="3"/>
        <v>0</v>
      </c>
      <c r="K38" s="65">
        <f t="shared" si="4"/>
        <v>0</v>
      </c>
    </row>
    <row r="39" spans="1:11" hidden="1">
      <c r="A39" s="1">
        <v>35</v>
      </c>
      <c r="B39" s="12" t="s">
        <v>47</v>
      </c>
      <c r="C39" s="9" t="s">
        <v>26</v>
      </c>
      <c r="D39" s="11">
        <v>6000</v>
      </c>
      <c r="E39" s="47">
        <v>6000</v>
      </c>
      <c r="F39" s="47">
        <v>6000</v>
      </c>
      <c r="G39" s="47">
        <v>6000</v>
      </c>
      <c r="H39" s="47">
        <v>29100</v>
      </c>
      <c r="I39" s="57">
        <f t="shared" si="0"/>
        <v>6000</v>
      </c>
      <c r="J39" s="74">
        <f t="shared" si="3"/>
        <v>0</v>
      </c>
      <c r="K39" s="65">
        <f t="shared" si="4"/>
        <v>0</v>
      </c>
    </row>
    <row r="40" spans="1:11" hidden="1">
      <c r="A40" s="1">
        <v>36</v>
      </c>
      <c r="B40" s="12" t="s">
        <v>48</v>
      </c>
      <c r="C40" s="9" t="s">
        <v>26</v>
      </c>
      <c r="D40" s="11">
        <v>98000</v>
      </c>
      <c r="E40" s="47">
        <v>98000</v>
      </c>
      <c r="F40" s="47">
        <v>98000</v>
      </c>
      <c r="G40" s="47">
        <v>98000</v>
      </c>
      <c r="H40" s="47"/>
      <c r="I40" s="57">
        <f t="shared" si="0"/>
        <v>98000</v>
      </c>
      <c r="J40" s="74">
        <f t="shared" si="3"/>
        <v>0</v>
      </c>
      <c r="K40" s="65">
        <f t="shared" si="4"/>
        <v>0</v>
      </c>
    </row>
    <row r="41" spans="1:11" hidden="1">
      <c r="A41" s="1">
        <v>37</v>
      </c>
      <c r="B41" s="12" t="s">
        <v>49</v>
      </c>
      <c r="C41" s="9" t="s">
        <v>26</v>
      </c>
      <c r="D41" s="11">
        <v>11000</v>
      </c>
      <c r="E41" s="47">
        <v>11000</v>
      </c>
      <c r="F41" s="47">
        <v>11000</v>
      </c>
      <c r="G41" s="47">
        <v>11000</v>
      </c>
      <c r="H41" s="47">
        <v>34920</v>
      </c>
      <c r="I41" s="57">
        <f t="shared" si="0"/>
        <v>11000</v>
      </c>
      <c r="J41" s="74">
        <f t="shared" si="3"/>
        <v>0</v>
      </c>
      <c r="K41" s="65">
        <f t="shared" si="4"/>
        <v>0</v>
      </c>
    </row>
    <row r="42" spans="1:11" hidden="1">
      <c r="A42" s="1">
        <v>38</v>
      </c>
      <c r="B42" s="12" t="s">
        <v>50</v>
      </c>
      <c r="C42" s="9" t="s">
        <v>26</v>
      </c>
      <c r="D42" s="11">
        <v>5000</v>
      </c>
      <c r="E42" s="47">
        <v>5000</v>
      </c>
      <c r="F42" s="47">
        <v>5000</v>
      </c>
      <c r="G42" s="47">
        <v>5000</v>
      </c>
      <c r="H42" s="47">
        <v>34920</v>
      </c>
      <c r="I42" s="57">
        <f t="shared" si="0"/>
        <v>5000</v>
      </c>
      <c r="J42" s="74">
        <f t="shared" si="3"/>
        <v>0</v>
      </c>
      <c r="K42" s="65">
        <f t="shared" si="4"/>
        <v>0</v>
      </c>
    </row>
    <row r="43" spans="1:11" ht="25.5" hidden="1">
      <c r="A43" s="1">
        <v>39</v>
      </c>
      <c r="B43" s="12" t="s">
        <v>51</v>
      </c>
      <c r="C43" s="9" t="s">
        <v>34</v>
      </c>
      <c r="D43" s="11">
        <v>14000</v>
      </c>
      <c r="E43" s="47">
        <v>14000</v>
      </c>
      <c r="F43" s="47">
        <v>14000</v>
      </c>
      <c r="G43" s="47">
        <v>14000</v>
      </c>
      <c r="H43" s="47">
        <v>23280</v>
      </c>
      <c r="I43" s="57">
        <f t="shared" si="0"/>
        <v>14000</v>
      </c>
      <c r="J43" s="74">
        <f t="shared" si="3"/>
        <v>0</v>
      </c>
      <c r="K43" s="65">
        <f t="shared" si="4"/>
        <v>0</v>
      </c>
    </row>
    <row r="44" spans="1:11" ht="25.5" hidden="1">
      <c r="A44" s="1">
        <v>40</v>
      </c>
      <c r="B44" s="6" t="s">
        <v>52</v>
      </c>
      <c r="C44" s="7" t="s">
        <v>30</v>
      </c>
      <c r="D44" s="8">
        <v>28000</v>
      </c>
      <c r="E44" s="45">
        <v>28000</v>
      </c>
      <c r="F44" s="45">
        <v>28000</v>
      </c>
      <c r="G44" s="45">
        <v>28000</v>
      </c>
      <c r="H44" s="45"/>
      <c r="I44" s="57">
        <f t="shared" si="0"/>
        <v>28000</v>
      </c>
      <c r="J44" s="74">
        <f t="shared" si="3"/>
        <v>0</v>
      </c>
      <c r="K44" s="65">
        <f t="shared" si="4"/>
        <v>0</v>
      </c>
    </row>
    <row r="45" spans="1:11" ht="25.5" hidden="1">
      <c r="A45" s="1">
        <v>41</v>
      </c>
      <c r="B45" s="6" t="s">
        <v>53</v>
      </c>
      <c r="C45" s="7" t="s">
        <v>30</v>
      </c>
      <c r="D45" s="8">
        <v>32000</v>
      </c>
      <c r="E45" s="45">
        <v>32000</v>
      </c>
      <c r="F45" s="45">
        <v>32000</v>
      </c>
      <c r="G45" s="45">
        <v>32000</v>
      </c>
      <c r="H45" s="45"/>
      <c r="I45" s="57">
        <f t="shared" si="0"/>
        <v>32000</v>
      </c>
      <c r="J45" s="74">
        <f t="shared" si="3"/>
        <v>0</v>
      </c>
      <c r="K45" s="65">
        <f t="shared" si="4"/>
        <v>0</v>
      </c>
    </row>
    <row r="46" spans="1:11" ht="25.5" hidden="1">
      <c r="A46" s="1">
        <v>42</v>
      </c>
      <c r="B46" s="6" t="s">
        <v>54</v>
      </c>
      <c r="C46" s="7" t="s">
        <v>28</v>
      </c>
      <c r="D46" s="8">
        <v>17500</v>
      </c>
      <c r="E46" s="45">
        <v>17500</v>
      </c>
      <c r="F46" s="45">
        <v>17500</v>
      </c>
      <c r="G46" s="45">
        <v>17500</v>
      </c>
      <c r="H46" s="45"/>
      <c r="I46" s="57">
        <f t="shared" si="0"/>
        <v>17500</v>
      </c>
      <c r="J46" s="74">
        <f t="shared" si="3"/>
        <v>0</v>
      </c>
      <c r="K46" s="65">
        <f t="shared" si="4"/>
        <v>0</v>
      </c>
    </row>
    <row r="47" spans="1:11">
      <c r="A47" s="1">
        <v>43</v>
      </c>
      <c r="B47" s="6" t="s">
        <v>55</v>
      </c>
      <c r="C47" s="7" t="s">
        <v>30</v>
      </c>
      <c r="D47" s="8">
        <v>3900</v>
      </c>
      <c r="E47" s="45">
        <v>4200</v>
      </c>
      <c r="F47" s="45">
        <v>4500</v>
      </c>
      <c r="G47" s="45">
        <v>4300</v>
      </c>
      <c r="H47" s="45">
        <v>5820</v>
      </c>
      <c r="I47" s="57">
        <f t="shared" si="0"/>
        <v>4200</v>
      </c>
      <c r="J47" s="74">
        <f t="shared" si="3"/>
        <v>-300</v>
      </c>
      <c r="K47" s="77">
        <f t="shared" si="4"/>
        <v>-7.6923076923076927E-2</v>
      </c>
    </row>
    <row r="48" spans="1:11" hidden="1">
      <c r="A48" s="1">
        <v>44</v>
      </c>
      <c r="B48" s="6" t="s">
        <v>56</v>
      </c>
      <c r="C48" s="7" t="s">
        <v>30</v>
      </c>
      <c r="D48" s="8">
        <v>11790</v>
      </c>
      <c r="E48" s="45">
        <v>11790</v>
      </c>
      <c r="F48" s="45">
        <v>11790</v>
      </c>
      <c r="G48" s="45">
        <v>11790</v>
      </c>
      <c r="H48" s="45">
        <v>11640</v>
      </c>
      <c r="I48" s="57">
        <f t="shared" si="0"/>
        <v>11640</v>
      </c>
      <c r="J48" s="74">
        <f t="shared" si="3"/>
        <v>150</v>
      </c>
      <c r="K48" s="65">
        <f t="shared" si="4"/>
        <v>1.2722646310432569E-2</v>
      </c>
    </row>
    <row r="49" spans="1:11">
      <c r="A49" s="1">
        <v>45</v>
      </c>
      <c r="B49" s="6" t="s">
        <v>57</v>
      </c>
      <c r="C49" s="7" t="s">
        <v>30</v>
      </c>
      <c r="D49" s="8">
        <v>3650</v>
      </c>
      <c r="E49" s="45">
        <v>4450</v>
      </c>
      <c r="F49" s="45">
        <v>4500</v>
      </c>
      <c r="G49" s="45">
        <v>4435</v>
      </c>
      <c r="H49" s="45">
        <v>5238</v>
      </c>
      <c r="I49" s="57">
        <f t="shared" si="0"/>
        <v>4435</v>
      </c>
      <c r="J49" s="74">
        <f t="shared" si="3"/>
        <v>-785</v>
      </c>
      <c r="K49" s="77">
        <f t="shared" si="4"/>
        <v>-0.21506849315068494</v>
      </c>
    </row>
    <row r="50" spans="1:11" ht="25.5" hidden="1">
      <c r="A50" s="1">
        <v>46</v>
      </c>
      <c r="B50" s="6" t="s">
        <v>58</v>
      </c>
      <c r="C50" s="7" t="s">
        <v>30</v>
      </c>
      <c r="D50" s="8">
        <v>16550</v>
      </c>
      <c r="E50" s="45">
        <v>16550</v>
      </c>
      <c r="F50" s="45">
        <v>16550</v>
      </c>
      <c r="G50" s="45">
        <v>16550</v>
      </c>
      <c r="H50" s="45">
        <v>23280</v>
      </c>
      <c r="I50" s="57">
        <f t="shared" si="0"/>
        <v>16550</v>
      </c>
      <c r="J50" s="74">
        <f t="shared" si="3"/>
        <v>0</v>
      </c>
      <c r="K50" s="65">
        <f t="shared" si="4"/>
        <v>0</v>
      </c>
    </row>
    <row r="51" spans="1:11" ht="25.5" hidden="1">
      <c r="A51" s="1">
        <v>47</v>
      </c>
      <c r="B51" s="12" t="s">
        <v>59</v>
      </c>
      <c r="C51" s="7" t="s">
        <v>28</v>
      </c>
      <c r="D51" s="11">
        <v>2548</v>
      </c>
      <c r="E51" s="47">
        <v>2548</v>
      </c>
      <c r="F51" s="47">
        <v>2548</v>
      </c>
      <c r="G51" s="47">
        <v>2548</v>
      </c>
      <c r="H51" s="47"/>
      <c r="I51" s="57">
        <f t="shared" si="0"/>
        <v>2548</v>
      </c>
      <c r="J51" s="74">
        <f t="shared" si="3"/>
        <v>0</v>
      </c>
      <c r="K51" s="65">
        <f t="shared" si="4"/>
        <v>0</v>
      </c>
    </row>
    <row r="52" spans="1:11" ht="25.5" hidden="1">
      <c r="A52" s="1">
        <v>48</v>
      </c>
      <c r="B52" s="6" t="s">
        <v>60</v>
      </c>
      <c r="C52" s="7" t="s">
        <v>30</v>
      </c>
      <c r="D52" s="8">
        <v>13880</v>
      </c>
      <c r="E52" s="45">
        <v>13880</v>
      </c>
      <c r="F52" s="45">
        <v>13880</v>
      </c>
      <c r="G52" s="45">
        <v>13880</v>
      </c>
      <c r="H52" s="45">
        <v>20952</v>
      </c>
      <c r="I52" s="57">
        <f t="shared" si="0"/>
        <v>13880</v>
      </c>
      <c r="J52" s="74">
        <f t="shared" si="3"/>
        <v>0</v>
      </c>
      <c r="K52" s="65">
        <f t="shared" si="4"/>
        <v>0</v>
      </c>
    </row>
    <row r="53" spans="1:11" ht="38.25" hidden="1">
      <c r="A53" s="1">
        <v>49</v>
      </c>
      <c r="B53" s="13" t="s">
        <v>61</v>
      </c>
      <c r="C53" s="9" t="s">
        <v>32</v>
      </c>
      <c r="D53" s="10">
        <v>5200</v>
      </c>
      <c r="E53" s="46">
        <v>5200</v>
      </c>
      <c r="F53" s="46">
        <v>5200</v>
      </c>
      <c r="G53" s="46">
        <v>5200</v>
      </c>
      <c r="H53" s="46"/>
      <c r="I53" s="57">
        <f t="shared" si="0"/>
        <v>5200</v>
      </c>
      <c r="J53" s="74">
        <f t="shared" si="3"/>
        <v>0</v>
      </c>
      <c r="K53" s="65">
        <f t="shared" si="4"/>
        <v>0</v>
      </c>
    </row>
    <row r="54" spans="1:11" ht="38.25" hidden="1">
      <c r="A54" s="1">
        <v>50</v>
      </c>
      <c r="B54" s="12" t="s">
        <v>63</v>
      </c>
      <c r="C54" s="9" t="s">
        <v>32</v>
      </c>
      <c r="D54" s="11">
        <v>17250</v>
      </c>
      <c r="E54" s="47">
        <v>17250</v>
      </c>
      <c r="F54" s="47">
        <v>17250</v>
      </c>
      <c r="G54" s="47">
        <v>17250</v>
      </c>
      <c r="H54" s="47">
        <v>20952</v>
      </c>
      <c r="I54" s="57">
        <f t="shared" si="0"/>
        <v>17250</v>
      </c>
      <c r="J54" s="74">
        <f t="shared" si="3"/>
        <v>0</v>
      </c>
      <c r="K54" s="65">
        <f t="shared" si="4"/>
        <v>0</v>
      </c>
    </row>
    <row r="55" spans="1:11" hidden="1">
      <c r="A55" s="1">
        <v>51</v>
      </c>
      <c r="B55" s="6" t="s">
        <v>64</v>
      </c>
      <c r="C55" s="7" t="s">
        <v>65</v>
      </c>
      <c r="D55" s="8">
        <v>2400</v>
      </c>
      <c r="E55" s="45">
        <v>2400</v>
      </c>
      <c r="F55" s="45">
        <v>2400</v>
      </c>
      <c r="G55" s="45">
        <v>2400</v>
      </c>
      <c r="H55" s="45">
        <v>2910</v>
      </c>
      <c r="I55" s="57">
        <f t="shared" si="0"/>
        <v>2400</v>
      </c>
      <c r="J55" s="74">
        <f t="shared" si="3"/>
        <v>0</v>
      </c>
      <c r="K55" s="65">
        <f t="shared" si="4"/>
        <v>0</v>
      </c>
    </row>
    <row r="56" spans="1:11" hidden="1">
      <c r="A56" s="1">
        <v>52</v>
      </c>
      <c r="B56" s="12" t="s">
        <v>66</v>
      </c>
      <c r="C56" s="9" t="s">
        <v>67</v>
      </c>
      <c r="D56" s="10">
        <v>920</v>
      </c>
      <c r="E56" s="46">
        <v>920</v>
      </c>
      <c r="F56" s="46">
        <v>920</v>
      </c>
      <c r="G56" s="46">
        <v>920</v>
      </c>
      <c r="H56" s="46">
        <v>1746</v>
      </c>
      <c r="I56" s="57">
        <f t="shared" si="0"/>
        <v>920</v>
      </c>
      <c r="J56" s="74">
        <f t="shared" si="3"/>
        <v>0</v>
      </c>
      <c r="K56" s="65">
        <f t="shared" si="4"/>
        <v>0</v>
      </c>
    </row>
    <row r="57" spans="1:11" hidden="1">
      <c r="A57" s="1">
        <v>53</v>
      </c>
      <c r="B57" s="6" t="s">
        <v>68</v>
      </c>
      <c r="C57" s="7" t="s">
        <v>30</v>
      </c>
      <c r="D57" s="8">
        <v>8850</v>
      </c>
      <c r="E57" s="45">
        <v>8850</v>
      </c>
      <c r="F57" s="45">
        <v>8850</v>
      </c>
      <c r="G57" s="45">
        <v>8850</v>
      </c>
      <c r="H57" s="45">
        <v>7566</v>
      </c>
      <c r="I57" s="57">
        <f t="shared" si="0"/>
        <v>7566</v>
      </c>
      <c r="J57" s="74">
        <f t="shared" si="3"/>
        <v>1284</v>
      </c>
      <c r="K57" s="65">
        <f t="shared" si="4"/>
        <v>0.14508474576271185</v>
      </c>
    </row>
    <row r="58" spans="1:11" hidden="1">
      <c r="A58" s="1">
        <v>54</v>
      </c>
      <c r="B58" s="6" t="s">
        <v>69</v>
      </c>
      <c r="C58" s="7" t="s">
        <v>30</v>
      </c>
      <c r="D58" s="8">
        <v>950</v>
      </c>
      <c r="E58" s="45">
        <v>950</v>
      </c>
      <c r="F58" s="45">
        <v>950</v>
      </c>
      <c r="G58" s="45">
        <v>950</v>
      </c>
      <c r="H58" s="45">
        <v>1746</v>
      </c>
      <c r="I58" s="57">
        <f t="shared" si="0"/>
        <v>950</v>
      </c>
      <c r="J58" s="74">
        <f t="shared" si="3"/>
        <v>0</v>
      </c>
      <c r="K58" s="65">
        <f t="shared" si="4"/>
        <v>0</v>
      </c>
    </row>
    <row r="59" spans="1:11" hidden="1">
      <c r="A59" s="1">
        <v>55</v>
      </c>
      <c r="B59" s="6" t="s">
        <v>70</v>
      </c>
      <c r="C59" s="7" t="s">
        <v>30</v>
      </c>
      <c r="D59" s="8">
        <v>3500</v>
      </c>
      <c r="E59" s="45">
        <v>3500</v>
      </c>
      <c r="F59" s="45">
        <v>3500</v>
      </c>
      <c r="G59" s="45">
        <v>3500</v>
      </c>
      <c r="H59" s="45">
        <v>5820</v>
      </c>
      <c r="I59" s="57">
        <f t="shared" si="0"/>
        <v>3500</v>
      </c>
      <c r="J59" s="74">
        <f t="shared" si="3"/>
        <v>0</v>
      </c>
      <c r="K59" s="65">
        <f t="shared" si="4"/>
        <v>0</v>
      </c>
    </row>
    <row r="60" spans="1:11" hidden="1">
      <c r="A60" s="1">
        <v>56</v>
      </c>
      <c r="B60" s="6" t="s">
        <v>71</v>
      </c>
      <c r="C60" s="7" t="s">
        <v>30</v>
      </c>
      <c r="D60" s="8">
        <v>117590</v>
      </c>
      <c r="E60" s="45">
        <v>117590</v>
      </c>
      <c r="F60" s="45">
        <v>117590</v>
      </c>
      <c r="G60" s="45">
        <v>117590</v>
      </c>
      <c r="H60" s="45">
        <v>75660</v>
      </c>
      <c r="I60" s="57">
        <f t="shared" si="0"/>
        <v>75660</v>
      </c>
      <c r="J60" s="74">
        <f t="shared" si="3"/>
        <v>41930</v>
      </c>
      <c r="K60" s="65">
        <f t="shared" si="4"/>
        <v>0.356577940301046</v>
      </c>
    </row>
    <row r="61" spans="1:11" ht="38.25" hidden="1">
      <c r="A61" s="1">
        <v>57</v>
      </c>
      <c r="B61" s="6" t="s">
        <v>72</v>
      </c>
      <c r="C61" s="7" t="s">
        <v>18</v>
      </c>
      <c r="D61" s="8">
        <v>1200</v>
      </c>
      <c r="E61" s="45">
        <v>1200</v>
      </c>
      <c r="F61" s="45">
        <v>1200</v>
      </c>
      <c r="G61" s="45">
        <v>1200</v>
      </c>
      <c r="H61" s="45"/>
      <c r="I61" s="57">
        <f t="shared" si="0"/>
        <v>1200</v>
      </c>
      <c r="J61" s="74">
        <f t="shared" si="3"/>
        <v>0</v>
      </c>
      <c r="K61" s="65">
        <f t="shared" si="4"/>
        <v>0</v>
      </c>
    </row>
    <row r="62" spans="1:11" ht="51">
      <c r="A62" s="1">
        <v>58</v>
      </c>
      <c r="B62" s="12" t="s">
        <v>73</v>
      </c>
      <c r="C62" s="9" t="s">
        <v>18</v>
      </c>
      <c r="D62" s="8">
        <v>206.85</v>
      </c>
      <c r="E62" s="45">
        <v>207</v>
      </c>
      <c r="F62" s="45">
        <v>207</v>
      </c>
      <c r="G62" s="45">
        <v>207</v>
      </c>
      <c r="H62" s="45"/>
      <c r="I62" s="57">
        <f t="shared" si="0"/>
        <v>207</v>
      </c>
      <c r="J62" s="74">
        <f t="shared" si="3"/>
        <v>-0.15000000000000568</v>
      </c>
      <c r="K62" s="77">
        <f t="shared" si="4"/>
        <v>-7.2516316171141251E-4</v>
      </c>
    </row>
    <row r="63" spans="1:11" ht="38.25" hidden="1">
      <c r="A63" s="1">
        <v>59</v>
      </c>
      <c r="B63" s="12" t="s">
        <v>74</v>
      </c>
      <c r="C63" s="7" t="s">
        <v>75</v>
      </c>
      <c r="D63" s="8">
        <v>237650</v>
      </c>
      <c r="E63" s="45">
        <v>237650</v>
      </c>
      <c r="F63" s="45">
        <v>237650</v>
      </c>
      <c r="G63" s="45">
        <v>237650</v>
      </c>
      <c r="H63" s="45"/>
      <c r="I63" s="57">
        <f t="shared" si="0"/>
        <v>237650</v>
      </c>
      <c r="J63" s="74">
        <f t="shared" si="3"/>
        <v>0</v>
      </c>
      <c r="K63" s="65">
        <f t="shared" si="4"/>
        <v>0</v>
      </c>
    </row>
    <row r="64" spans="1:11" ht="38.25" hidden="1">
      <c r="A64" s="1">
        <v>60</v>
      </c>
      <c r="B64" s="12" t="s">
        <v>76</v>
      </c>
      <c r="C64" s="7" t="s">
        <v>75</v>
      </c>
      <c r="D64" s="8">
        <v>270921</v>
      </c>
      <c r="E64" s="45">
        <v>270921</v>
      </c>
      <c r="F64" s="45">
        <v>270921</v>
      </c>
      <c r="G64" s="45">
        <v>270921</v>
      </c>
      <c r="H64" s="45"/>
      <c r="I64" s="57">
        <f t="shared" si="0"/>
        <v>270921</v>
      </c>
      <c r="J64" s="74">
        <f t="shared" si="3"/>
        <v>0</v>
      </c>
      <c r="K64" s="65">
        <f t="shared" si="4"/>
        <v>0</v>
      </c>
    </row>
    <row r="65" spans="1:11" ht="25.5" hidden="1">
      <c r="A65" s="1">
        <v>61</v>
      </c>
      <c r="B65" s="15" t="s">
        <v>77</v>
      </c>
      <c r="C65" s="9" t="s">
        <v>32</v>
      </c>
      <c r="D65" s="8">
        <v>11760</v>
      </c>
      <c r="E65" s="45">
        <v>11760</v>
      </c>
      <c r="F65" s="45">
        <v>11760</v>
      </c>
      <c r="G65" s="45">
        <v>11760</v>
      </c>
      <c r="H65" s="45"/>
      <c r="I65" s="57">
        <f t="shared" si="0"/>
        <v>11760</v>
      </c>
      <c r="J65" s="74">
        <f t="shared" si="3"/>
        <v>0</v>
      </c>
      <c r="K65" s="65">
        <f t="shared" si="4"/>
        <v>0</v>
      </c>
    </row>
    <row r="66" spans="1:11" hidden="1">
      <c r="A66" s="1">
        <v>62</v>
      </c>
      <c r="B66" s="6" t="s">
        <v>78</v>
      </c>
      <c r="C66" s="7" t="s">
        <v>30</v>
      </c>
      <c r="D66" s="8">
        <v>19850</v>
      </c>
      <c r="E66" s="45">
        <v>19850</v>
      </c>
      <c r="F66" s="45">
        <v>19850</v>
      </c>
      <c r="G66" s="45">
        <v>19850</v>
      </c>
      <c r="H66" s="45"/>
      <c r="I66" s="57">
        <f t="shared" si="0"/>
        <v>19850</v>
      </c>
      <c r="J66" s="74">
        <f t="shared" si="3"/>
        <v>0</v>
      </c>
      <c r="K66" s="65">
        <f t="shared" si="4"/>
        <v>0</v>
      </c>
    </row>
    <row r="67" spans="1:11" hidden="1">
      <c r="A67" s="1">
        <v>63</v>
      </c>
      <c r="B67" s="15" t="s">
        <v>79</v>
      </c>
      <c r="C67" s="9" t="s">
        <v>32</v>
      </c>
      <c r="D67" s="8">
        <v>3528</v>
      </c>
      <c r="E67" s="45">
        <v>3528</v>
      </c>
      <c r="F67" s="45">
        <v>3528</v>
      </c>
      <c r="G67" s="45">
        <v>3528</v>
      </c>
      <c r="H67" s="45"/>
      <c r="I67" s="57">
        <f t="shared" si="0"/>
        <v>3528</v>
      </c>
      <c r="J67" s="74">
        <f t="shared" si="3"/>
        <v>0</v>
      </c>
      <c r="K67" s="65">
        <f t="shared" si="4"/>
        <v>0</v>
      </c>
    </row>
    <row r="68" spans="1:11" ht="38.25" hidden="1">
      <c r="A68" s="1">
        <v>64</v>
      </c>
      <c r="B68" s="16" t="s">
        <v>80</v>
      </c>
      <c r="C68" s="9" t="s">
        <v>81</v>
      </c>
      <c r="D68" s="17">
        <v>170000</v>
      </c>
      <c r="E68" s="48">
        <v>170000</v>
      </c>
      <c r="F68" s="48">
        <v>170000</v>
      </c>
      <c r="G68" s="48">
        <v>170000</v>
      </c>
      <c r="H68" s="48"/>
      <c r="I68" s="57">
        <f t="shared" si="0"/>
        <v>170000</v>
      </c>
      <c r="J68" s="74">
        <f t="shared" si="3"/>
        <v>0</v>
      </c>
      <c r="K68" s="65">
        <f t="shared" si="4"/>
        <v>0</v>
      </c>
    </row>
    <row r="69" spans="1:11" ht="38.25" hidden="1">
      <c r="A69" s="1">
        <v>65</v>
      </c>
      <c r="B69" s="15" t="s">
        <v>82</v>
      </c>
      <c r="C69" s="14" t="s">
        <v>26</v>
      </c>
      <c r="D69" s="34">
        <v>30000</v>
      </c>
      <c r="E69" s="49">
        <v>30000</v>
      </c>
      <c r="F69" s="49">
        <v>30000</v>
      </c>
      <c r="G69" s="49">
        <v>30000</v>
      </c>
      <c r="H69" s="49"/>
      <c r="I69" s="57">
        <f t="shared" ref="I69:I77" si="5">MIN(E69:H69)</f>
        <v>30000</v>
      </c>
      <c r="J69" s="74">
        <f t="shared" si="3"/>
        <v>0</v>
      </c>
      <c r="K69" s="65">
        <f t="shared" si="4"/>
        <v>0</v>
      </c>
    </row>
    <row r="70" spans="1:11" ht="25.5" hidden="1">
      <c r="A70" s="1">
        <v>66</v>
      </c>
      <c r="B70" s="12" t="s">
        <v>222</v>
      </c>
      <c r="C70" s="7" t="s">
        <v>26</v>
      </c>
      <c r="D70" s="35">
        <v>85000</v>
      </c>
      <c r="E70" s="50">
        <v>85000</v>
      </c>
      <c r="F70" s="50">
        <v>85000</v>
      </c>
      <c r="G70" s="50">
        <v>85000</v>
      </c>
      <c r="H70" s="50"/>
      <c r="I70" s="57">
        <f t="shared" si="5"/>
        <v>85000</v>
      </c>
      <c r="J70" s="74">
        <f t="shared" si="3"/>
        <v>0</v>
      </c>
      <c r="K70" s="65">
        <f t="shared" si="4"/>
        <v>0</v>
      </c>
    </row>
    <row r="71" spans="1:11" ht="38.25" hidden="1">
      <c r="A71" s="1">
        <v>67</v>
      </c>
      <c r="B71" s="15" t="s">
        <v>83</v>
      </c>
      <c r="C71" s="7" t="s">
        <v>28</v>
      </c>
      <c r="D71" s="34">
        <v>155000</v>
      </c>
      <c r="E71" s="49">
        <v>155000</v>
      </c>
      <c r="F71" s="49">
        <v>155000</v>
      </c>
      <c r="G71" s="49">
        <v>155000</v>
      </c>
      <c r="H71" s="49"/>
      <c r="I71" s="57">
        <f t="shared" si="5"/>
        <v>155000</v>
      </c>
      <c r="J71" s="74">
        <f t="shared" si="3"/>
        <v>0</v>
      </c>
      <c r="K71" s="65">
        <f t="shared" si="4"/>
        <v>0</v>
      </c>
    </row>
    <row r="72" spans="1:11" ht="38.25" hidden="1">
      <c r="A72" s="1">
        <v>68</v>
      </c>
      <c r="B72" s="15" t="s">
        <v>84</v>
      </c>
      <c r="C72" s="7" t="s">
        <v>28</v>
      </c>
      <c r="D72" s="34">
        <v>136000</v>
      </c>
      <c r="E72" s="49">
        <v>136000</v>
      </c>
      <c r="F72" s="49">
        <v>136000</v>
      </c>
      <c r="G72" s="49">
        <v>136000</v>
      </c>
      <c r="H72" s="49"/>
      <c r="I72" s="57">
        <f t="shared" si="5"/>
        <v>136000</v>
      </c>
      <c r="J72" s="74">
        <f t="shared" si="3"/>
        <v>0</v>
      </c>
      <c r="K72" s="65">
        <f t="shared" si="4"/>
        <v>0</v>
      </c>
    </row>
    <row r="73" spans="1:11" ht="16.5" hidden="1">
      <c r="A73" s="1">
        <v>69</v>
      </c>
      <c r="B73" s="12" t="s">
        <v>85</v>
      </c>
      <c r="C73" s="9" t="s">
        <v>86</v>
      </c>
      <c r="D73" s="36">
        <v>1660</v>
      </c>
      <c r="E73" s="51">
        <v>1660</v>
      </c>
      <c r="F73" s="51">
        <v>1660</v>
      </c>
      <c r="G73" s="51">
        <v>1660</v>
      </c>
      <c r="H73" s="51"/>
      <c r="I73" s="57">
        <f t="shared" si="5"/>
        <v>1660</v>
      </c>
      <c r="J73" s="74">
        <f t="shared" si="3"/>
        <v>0</v>
      </c>
      <c r="K73" s="65">
        <f t="shared" si="4"/>
        <v>0</v>
      </c>
    </row>
    <row r="74" spans="1:11" ht="16.5" hidden="1">
      <c r="A74" s="1">
        <v>70</v>
      </c>
      <c r="B74" s="12" t="s">
        <v>87</v>
      </c>
      <c r="C74" s="9" t="s">
        <v>86</v>
      </c>
      <c r="D74" s="36">
        <v>1600</v>
      </c>
      <c r="E74" s="51">
        <v>1600</v>
      </c>
      <c r="F74" s="51">
        <v>1600</v>
      </c>
      <c r="G74" s="51">
        <v>1600</v>
      </c>
      <c r="H74" s="51">
        <v>2910</v>
      </c>
      <c r="I74" s="57">
        <f t="shared" si="5"/>
        <v>1600</v>
      </c>
      <c r="J74" s="74">
        <f t="shared" si="3"/>
        <v>0</v>
      </c>
      <c r="K74" s="65">
        <f t="shared" si="4"/>
        <v>0</v>
      </c>
    </row>
    <row r="75" spans="1:11" ht="16.5" hidden="1">
      <c r="A75" s="1">
        <v>71</v>
      </c>
      <c r="B75" s="12" t="s">
        <v>88</v>
      </c>
      <c r="C75" s="9" t="s">
        <v>86</v>
      </c>
      <c r="D75" s="36">
        <v>1750</v>
      </c>
      <c r="E75" s="51">
        <v>1750</v>
      </c>
      <c r="F75" s="51">
        <v>1750</v>
      </c>
      <c r="G75" s="51">
        <v>1750</v>
      </c>
      <c r="H75" s="51">
        <v>2328</v>
      </c>
      <c r="I75" s="57">
        <f t="shared" si="5"/>
        <v>1750</v>
      </c>
      <c r="J75" s="74">
        <f t="shared" si="3"/>
        <v>0</v>
      </c>
      <c r="K75" s="65">
        <f t="shared" si="4"/>
        <v>0</v>
      </c>
    </row>
    <row r="76" spans="1:11" hidden="1">
      <c r="A76" s="69">
        <v>72</v>
      </c>
      <c r="B76" s="70" t="s">
        <v>213</v>
      </c>
      <c r="C76" s="71" t="s">
        <v>65</v>
      </c>
      <c r="D76" s="68" t="s">
        <v>231</v>
      </c>
      <c r="E76" s="45">
        <v>4500</v>
      </c>
      <c r="F76" s="45">
        <v>4650</v>
      </c>
      <c r="G76" s="45">
        <v>4550</v>
      </c>
      <c r="H76" s="45">
        <v>2212</v>
      </c>
      <c r="I76" s="57">
        <f t="shared" si="5"/>
        <v>2212</v>
      </c>
    </row>
    <row r="77" spans="1:11">
      <c r="A77" s="1">
        <v>73</v>
      </c>
      <c r="B77" s="6" t="s">
        <v>89</v>
      </c>
      <c r="C77" s="7" t="s">
        <v>75</v>
      </c>
      <c r="D77" s="8">
        <v>5200</v>
      </c>
      <c r="E77" s="45">
        <v>6100</v>
      </c>
      <c r="F77" s="45">
        <v>6850</v>
      </c>
      <c r="G77" s="45">
        <v>6050</v>
      </c>
      <c r="H77" s="45">
        <v>6402</v>
      </c>
      <c r="I77" s="57">
        <f t="shared" si="5"/>
        <v>6050</v>
      </c>
      <c r="J77" s="74">
        <f>D77-I77</f>
        <v>-850</v>
      </c>
      <c r="K77" s="77">
        <f>(D77-I77)/D77</f>
        <v>-0.16346153846153846</v>
      </c>
    </row>
    <row r="78" spans="1:11" hidden="1">
      <c r="A78" s="40"/>
      <c r="B78" s="140" t="s">
        <v>90</v>
      </c>
      <c r="C78" s="141"/>
      <c r="D78" s="41"/>
      <c r="E78" s="44"/>
      <c r="F78" s="44"/>
      <c r="G78" s="44"/>
      <c r="H78" s="44"/>
    </row>
    <row r="79" spans="1:11" hidden="1">
      <c r="A79" s="1">
        <v>1</v>
      </c>
      <c r="B79" s="6" t="s">
        <v>91</v>
      </c>
      <c r="C79" s="7" t="s">
        <v>18</v>
      </c>
      <c r="D79" s="8">
        <v>800</v>
      </c>
      <c r="E79" s="45">
        <v>800</v>
      </c>
      <c r="F79" s="45">
        <v>800</v>
      </c>
      <c r="G79" s="45">
        <v>800</v>
      </c>
      <c r="H79" s="45"/>
      <c r="I79" s="57">
        <f t="shared" ref="I79:I91" si="6">MIN(E79:H79)</f>
        <v>800</v>
      </c>
      <c r="J79" s="74">
        <f t="shared" ref="J79:J91" si="7">D79-I79</f>
        <v>0</v>
      </c>
      <c r="K79" s="65">
        <f t="shared" ref="K79:K91" si="8">(D79-I79)/D79</f>
        <v>0</v>
      </c>
    </row>
    <row r="80" spans="1:11" hidden="1">
      <c r="A80" s="1">
        <v>2</v>
      </c>
      <c r="B80" s="6" t="s">
        <v>92</v>
      </c>
      <c r="C80" s="7" t="s">
        <v>30</v>
      </c>
      <c r="D80" s="8">
        <v>6000</v>
      </c>
      <c r="E80" s="45">
        <v>6000</v>
      </c>
      <c r="F80" s="45">
        <v>6000</v>
      </c>
      <c r="G80" s="45">
        <v>6000</v>
      </c>
      <c r="H80" s="45"/>
      <c r="I80" s="57">
        <f t="shared" si="6"/>
        <v>6000</v>
      </c>
      <c r="J80" s="74">
        <f t="shared" si="7"/>
        <v>0</v>
      </c>
      <c r="K80" s="65">
        <f t="shared" si="8"/>
        <v>0</v>
      </c>
    </row>
    <row r="81" spans="1:11" ht="16.5" hidden="1">
      <c r="A81" s="1">
        <v>3</v>
      </c>
      <c r="B81" s="12" t="s">
        <v>93</v>
      </c>
      <c r="C81" s="9" t="s">
        <v>86</v>
      </c>
      <c r="D81" s="11">
        <v>3630</v>
      </c>
      <c r="E81" s="47">
        <v>3630</v>
      </c>
      <c r="F81" s="47">
        <v>3630</v>
      </c>
      <c r="G81" s="47">
        <v>3630</v>
      </c>
      <c r="H81" s="47">
        <v>6286</v>
      </c>
      <c r="I81" s="57">
        <f t="shared" si="6"/>
        <v>3630</v>
      </c>
      <c r="J81" s="74">
        <f t="shared" si="7"/>
        <v>0</v>
      </c>
      <c r="K81" s="65">
        <f t="shared" si="8"/>
        <v>0</v>
      </c>
    </row>
    <row r="82" spans="1:11" ht="25.5" hidden="1">
      <c r="A82" s="1">
        <v>4</v>
      </c>
      <c r="B82" s="12" t="s">
        <v>94</v>
      </c>
      <c r="C82" s="9" t="s">
        <v>86</v>
      </c>
      <c r="D82" s="11">
        <v>1200</v>
      </c>
      <c r="E82" s="47">
        <v>1200</v>
      </c>
      <c r="F82" s="47">
        <v>1200</v>
      </c>
      <c r="G82" s="47">
        <v>1200</v>
      </c>
      <c r="H82" s="47">
        <v>1979</v>
      </c>
      <c r="I82" s="57">
        <f t="shared" si="6"/>
        <v>1200</v>
      </c>
      <c r="J82" s="74">
        <f t="shared" si="7"/>
        <v>0</v>
      </c>
      <c r="K82" s="65">
        <f t="shared" si="8"/>
        <v>0</v>
      </c>
    </row>
    <row r="83" spans="1:11" ht="16.5" hidden="1">
      <c r="A83" s="1">
        <v>5</v>
      </c>
      <c r="B83" s="12" t="s">
        <v>95</v>
      </c>
      <c r="C83" s="9" t="s">
        <v>96</v>
      </c>
      <c r="D83" s="11">
        <v>185000</v>
      </c>
      <c r="E83" s="47">
        <v>185000</v>
      </c>
      <c r="F83" s="47">
        <v>185000</v>
      </c>
      <c r="G83" s="47">
        <v>185000</v>
      </c>
      <c r="H83" s="47"/>
      <c r="I83" s="57">
        <f t="shared" si="6"/>
        <v>185000</v>
      </c>
      <c r="J83" s="74">
        <f t="shared" si="7"/>
        <v>0</v>
      </c>
      <c r="K83" s="65">
        <f t="shared" si="8"/>
        <v>0</v>
      </c>
    </row>
    <row r="84" spans="1:11" hidden="1">
      <c r="A84" s="1">
        <v>6</v>
      </c>
      <c r="B84" s="6" t="s">
        <v>97</v>
      </c>
      <c r="C84" s="7" t="s">
        <v>30</v>
      </c>
      <c r="D84" s="8">
        <v>7500</v>
      </c>
      <c r="E84" s="45">
        <v>7500</v>
      </c>
      <c r="F84" s="45">
        <v>7500</v>
      </c>
      <c r="G84" s="45">
        <v>7500</v>
      </c>
      <c r="H84" s="45"/>
      <c r="I84" s="57">
        <f t="shared" si="6"/>
        <v>7500</v>
      </c>
      <c r="J84" s="74">
        <f t="shared" si="7"/>
        <v>0</v>
      </c>
      <c r="K84" s="65">
        <f t="shared" si="8"/>
        <v>0</v>
      </c>
    </row>
    <row r="85" spans="1:11" ht="25.5" hidden="1">
      <c r="A85" s="1">
        <v>7</v>
      </c>
      <c r="B85" s="6" t="s">
        <v>98</v>
      </c>
      <c r="C85" s="7" t="s">
        <v>65</v>
      </c>
      <c r="D85" s="8">
        <v>3500</v>
      </c>
      <c r="E85" s="45">
        <v>3500</v>
      </c>
      <c r="F85" s="45">
        <v>3500</v>
      </c>
      <c r="G85" s="45">
        <v>3500</v>
      </c>
      <c r="H85" s="45">
        <v>8148</v>
      </c>
      <c r="I85" s="57">
        <f t="shared" si="6"/>
        <v>3500</v>
      </c>
      <c r="J85" s="74">
        <f t="shared" si="7"/>
        <v>0</v>
      </c>
      <c r="K85" s="65">
        <f t="shared" si="8"/>
        <v>0</v>
      </c>
    </row>
    <row r="86" spans="1:11" hidden="1">
      <c r="A86" s="1">
        <v>8</v>
      </c>
      <c r="B86" s="6" t="s">
        <v>99</v>
      </c>
      <c r="C86" s="7" t="s">
        <v>26</v>
      </c>
      <c r="D86" s="8">
        <v>17000</v>
      </c>
      <c r="E86" s="45">
        <v>17000</v>
      </c>
      <c r="F86" s="45">
        <v>17000</v>
      </c>
      <c r="G86" s="45">
        <v>17000</v>
      </c>
      <c r="H86" s="45">
        <v>23280</v>
      </c>
      <c r="I86" s="57">
        <f t="shared" si="6"/>
        <v>17000</v>
      </c>
      <c r="J86" s="74">
        <f t="shared" si="7"/>
        <v>0</v>
      </c>
      <c r="K86" s="65">
        <f t="shared" si="8"/>
        <v>0</v>
      </c>
    </row>
    <row r="87" spans="1:11" hidden="1">
      <c r="A87" s="1">
        <v>9</v>
      </c>
      <c r="B87" s="6" t="s">
        <v>100</v>
      </c>
      <c r="C87" s="7" t="s">
        <v>30</v>
      </c>
      <c r="D87" s="8">
        <v>13600</v>
      </c>
      <c r="E87" s="45">
        <v>13600</v>
      </c>
      <c r="F87" s="45">
        <v>13600</v>
      </c>
      <c r="G87" s="45">
        <v>13600</v>
      </c>
      <c r="H87" s="45">
        <v>22116</v>
      </c>
      <c r="I87" s="57">
        <f t="shared" si="6"/>
        <v>13600</v>
      </c>
      <c r="J87" s="74">
        <f t="shared" si="7"/>
        <v>0</v>
      </c>
      <c r="K87" s="65">
        <f t="shared" si="8"/>
        <v>0</v>
      </c>
    </row>
    <row r="88" spans="1:11" ht="16.5" hidden="1">
      <c r="A88" s="1">
        <v>10</v>
      </c>
      <c r="B88" s="12" t="s">
        <v>101</v>
      </c>
      <c r="C88" s="9" t="s">
        <v>86</v>
      </c>
      <c r="D88" s="11">
        <v>5000</v>
      </c>
      <c r="E88" s="47">
        <v>5000</v>
      </c>
      <c r="F88" s="47">
        <v>5000</v>
      </c>
      <c r="G88" s="47">
        <v>5000</v>
      </c>
      <c r="H88" s="47">
        <v>5238</v>
      </c>
      <c r="I88" s="57">
        <f t="shared" si="6"/>
        <v>5000</v>
      </c>
      <c r="J88" s="74">
        <f t="shared" si="7"/>
        <v>0</v>
      </c>
      <c r="K88" s="65">
        <f t="shared" si="8"/>
        <v>0</v>
      </c>
    </row>
    <row r="89" spans="1:11" ht="76.5" hidden="1">
      <c r="A89" s="1">
        <v>11</v>
      </c>
      <c r="B89" s="6" t="s">
        <v>102</v>
      </c>
      <c r="C89" s="7" t="s">
        <v>30</v>
      </c>
      <c r="D89" s="8">
        <v>26000</v>
      </c>
      <c r="E89" s="45">
        <v>26000</v>
      </c>
      <c r="F89" s="45">
        <v>26000</v>
      </c>
      <c r="G89" s="45">
        <v>26000</v>
      </c>
      <c r="H89" s="45">
        <v>74496</v>
      </c>
      <c r="I89" s="57">
        <f t="shared" si="6"/>
        <v>26000</v>
      </c>
      <c r="J89" s="74">
        <f t="shared" si="7"/>
        <v>0</v>
      </c>
      <c r="K89" s="65">
        <f t="shared" si="8"/>
        <v>0</v>
      </c>
    </row>
    <row r="90" spans="1:11" ht="16.5" hidden="1">
      <c r="A90" s="1">
        <v>12</v>
      </c>
      <c r="B90" s="12" t="s">
        <v>103</v>
      </c>
      <c r="C90" s="9" t="s">
        <v>86</v>
      </c>
      <c r="D90" s="8">
        <v>5194</v>
      </c>
      <c r="E90" s="45">
        <v>5194</v>
      </c>
      <c r="F90" s="45">
        <v>5194</v>
      </c>
      <c r="G90" s="45">
        <v>5194</v>
      </c>
      <c r="H90" s="45">
        <v>3958</v>
      </c>
      <c r="I90" s="57">
        <f t="shared" si="6"/>
        <v>3958</v>
      </c>
      <c r="J90" s="74">
        <f t="shared" si="7"/>
        <v>1236</v>
      </c>
      <c r="K90" s="65">
        <f t="shared" si="8"/>
        <v>0.23796688486715442</v>
      </c>
    </row>
    <row r="91" spans="1:11" hidden="1">
      <c r="A91" s="1">
        <v>13</v>
      </c>
      <c r="B91" s="12" t="s">
        <v>104</v>
      </c>
      <c r="C91" s="9" t="s">
        <v>105</v>
      </c>
      <c r="D91" s="8">
        <v>7000</v>
      </c>
      <c r="E91" s="45">
        <v>7000</v>
      </c>
      <c r="F91" s="45">
        <v>7000</v>
      </c>
      <c r="G91" s="45">
        <v>7000</v>
      </c>
      <c r="H91" s="45">
        <v>29100</v>
      </c>
      <c r="I91" s="57">
        <f t="shared" si="6"/>
        <v>7000</v>
      </c>
      <c r="J91" s="74">
        <f t="shared" si="7"/>
        <v>0</v>
      </c>
      <c r="K91" s="65">
        <f t="shared" si="8"/>
        <v>0</v>
      </c>
    </row>
    <row r="92" spans="1:11" hidden="1">
      <c r="A92" s="40"/>
      <c r="B92" s="140" t="s">
        <v>106</v>
      </c>
      <c r="C92" s="141"/>
      <c r="D92" s="41"/>
      <c r="E92" s="44"/>
      <c r="F92" s="44"/>
      <c r="G92" s="44"/>
      <c r="H92" s="44"/>
    </row>
    <row r="93" spans="1:11" ht="25.5" hidden="1">
      <c r="A93" s="2">
        <v>1</v>
      </c>
      <c r="B93" s="6" t="s">
        <v>107</v>
      </c>
      <c r="C93" s="7" t="s">
        <v>26</v>
      </c>
      <c r="D93" s="8">
        <v>77200</v>
      </c>
      <c r="E93" s="45">
        <v>77200</v>
      </c>
      <c r="F93" s="45">
        <v>77200</v>
      </c>
      <c r="G93" s="45">
        <v>77200</v>
      </c>
      <c r="H93" s="45">
        <v>174600</v>
      </c>
      <c r="I93" s="57">
        <f t="shared" ref="I93:I136" si="9">MIN(E93:H93)</f>
        <v>77200</v>
      </c>
      <c r="J93" s="74">
        <f t="shared" ref="J93:J136" si="10">D93-I93</f>
        <v>0</v>
      </c>
      <c r="K93" s="65">
        <f t="shared" ref="K93:K136" si="11">(D93-I93)/D93</f>
        <v>0</v>
      </c>
    </row>
    <row r="94" spans="1:11" ht="25.5" hidden="1">
      <c r="A94" s="2">
        <v>2</v>
      </c>
      <c r="B94" s="6" t="s">
        <v>108</v>
      </c>
      <c r="C94" s="7" t="s">
        <v>26</v>
      </c>
      <c r="D94" s="8">
        <v>133505</v>
      </c>
      <c r="E94" s="45">
        <v>133505</v>
      </c>
      <c r="F94" s="45">
        <v>133505</v>
      </c>
      <c r="G94" s="45">
        <v>133505</v>
      </c>
      <c r="H94" s="45"/>
      <c r="I94" s="57">
        <f t="shared" si="9"/>
        <v>133505</v>
      </c>
      <c r="J94" s="74">
        <f t="shared" si="10"/>
        <v>0</v>
      </c>
      <c r="K94" s="65">
        <f t="shared" si="11"/>
        <v>0</v>
      </c>
    </row>
    <row r="95" spans="1:11" ht="25.5" hidden="1">
      <c r="A95" s="2">
        <v>3</v>
      </c>
      <c r="B95" s="6" t="s">
        <v>109</v>
      </c>
      <c r="C95" s="7" t="s">
        <v>65</v>
      </c>
      <c r="D95" s="8">
        <v>10015</v>
      </c>
      <c r="E95" s="45">
        <v>10015</v>
      </c>
      <c r="F95" s="45">
        <v>10015</v>
      </c>
      <c r="G95" s="45">
        <v>10015</v>
      </c>
      <c r="H95" s="45"/>
      <c r="I95" s="57">
        <f t="shared" si="9"/>
        <v>10015</v>
      </c>
      <c r="J95" s="74">
        <f t="shared" si="10"/>
        <v>0</v>
      </c>
      <c r="K95" s="65">
        <f t="shared" si="11"/>
        <v>0</v>
      </c>
    </row>
    <row r="96" spans="1:11" ht="25.5" hidden="1">
      <c r="A96" s="2">
        <v>4</v>
      </c>
      <c r="B96" s="6" t="s">
        <v>110</v>
      </c>
      <c r="C96" s="7" t="s">
        <v>65</v>
      </c>
      <c r="D96" s="8">
        <v>14515</v>
      </c>
      <c r="E96" s="45">
        <v>14515</v>
      </c>
      <c r="F96" s="45">
        <v>14515</v>
      </c>
      <c r="G96" s="45">
        <v>14515</v>
      </c>
      <c r="H96" s="45"/>
      <c r="I96" s="57">
        <f t="shared" si="9"/>
        <v>14515</v>
      </c>
      <c r="J96" s="74">
        <f t="shared" si="10"/>
        <v>0</v>
      </c>
      <c r="K96" s="65">
        <f t="shared" si="11"/>
        <v>0</v>
      </c>
    </row>
    <row r="97" spans="1:11" ht="25.5" hidden="1">
      <c r="A97" s="2">
        <v>5</v>
      </c>
      <c r="B97" s="6" t="s">
        <v>111</v>
      </c>
      <c r="C97" s="7" t="s">
        <v>65</v>
      </c>
      <c r="D97" s="8">
        <v>18440</v>
      </c>
      <c r="E97" s="45">
        <v>18440</v>
      </c>
      <c r="F97" s="45">
        <v>18440</v>
      </c>
      <c r="G97" s="45">
        <v>18440</v>
      </c>
      <c r="H97" s="45"/>
      <c r="I97" s="57">
        <f t="shared" si="9"/>
        <v>18440</v>
      </c>
      <c r="J97" s="74">
        <f t="shared" si="10"/>
        <v>0</v>
      </c>
      <c r="K97" s="65">
        <f t="shared" si="11"/>
        <v>0</v>
      </c>
    </row>
    <row r="98" spans="1:11" ht="25.5" hidden="1">
      <c r="A98" s="2">
        <v>6</v>
      </c>
      <c r="B98" s="6" t="s">
        <v>112</v>
      </c>
      <c r="C98" s="7" t="s">
        <v>65</v>
      </c>
      <c r="D98" s="8">
        <v>4270</v>
      </c>
      <c r="E98" s="45">
        <v>4270</v>
      </c>
      <c r="F98" s="45">
        <v>4270</v>
      </c>
      <c r="G98" s="45">
        <v>4270</v>
      </c>
      <c r="H98" s="45">
        <v>3194</v>
      </c>
      <c r="I98" s="57">
        <f t="shared" si="9"/>
        <v>3194</v>
      </c>
      <c r="J98" s="74">
        <f t="shared" si="10"/>
        <v>1076</v>
      </c>
      <c r="K98" s="65">
        <f t="shared" si="11"/>
        <v>0.25199063231850116</v>
      </c>
    </row>
    <row r="99" spans="1:11" hidden="1">
      <c r="A99" s="2">
        <v>7</v>
      </c>
      <c r="B99" s="6" t="s">
        <v>113</v>
      </c>
      <c r="C99" s="7" t="s">
        <v>26</v>
      </c>
      <c r="D99" s="8">
        <v>7135</v>
      </c>
      <c r="E99" s="45">
        <v>7135</v>
      </c>
      <c r="F99" s="45">
        <v>7135</v>
      </c>
      <c r="G99" s="45">
        <v>7135</v>
      </c>
      <c r="H99" s="45">
        <v>9894</v>
      </c>
      <c r="I99" s="57">
        <f t="shared" si="9"/>
        <v>7135</v>
      </c>
      <c r="J99" s="74">
        <f t="shared" si="10"/>
        <v>0</v>
      </c>
      <c r="K99" s="65">
        <f t="shared" si="11"/>
        <v>0</v>
      </c>
    </row>
    <row r="100" spans="1:11" hidden="1">
      <c r="A100" s="2">
        <v>8</v>
      </c>
      <c r="B100" s="6" t="s">
        <v>114</v>
      </c>
      <c r="C100" s="7" t="s">
        <v>26</v>
      </c>
      <c r="D100" s="8">
        <v>4375</v>
      </c>
      <c r="E100" s="45">
        <v>4375</v>
      </c>
      <c r="F100" s="45">
        <v>4375</v>
      </c>
      <c r="G100" s="45">
        <v>4375</v>
      </c>
      <c r="H100" s="45">
        <v>3376</v>
      </c>
      <c r="I100" s="57">
        <f t="shared" si="9"/>
        <v>3376</v>
      </c>
      <c r="J100" s="74">
        <f t="shared" si="10"/>
        <v>999</v>
      </c>
      <c r="K100" s="65">
        <f t="shared" si="11"/>
        <v>0.22834285714285715</v>
      </c>
    </row>
    <row r="101" spans="1:11" hidden="1">
      <c r="A101" s="2">
        <v>9</v>
      </c>
      <c r="B101" s="6" t="s">
        <v>115</v>
      </c>
      <c r="C101" s="7" t="s">
        <v>26</v>
      </c>
      <c r="D101" s="8">
        <v>5725</v>
      </c>
      <c r="E101" s="45">
        <v>5725</v>
      </c>
      <c r="F101" s="45">
        <v>5725</v>
      </c>
      <c r="G101" s="45">
        <v>5725</v>
      </c>
      <c r="H101" s="45">
        <v>6053</v>
      </c>
      <c r="I101" s="57">
        <f t="shared" si="9"/>
        <v>5725</v>
      </c>
      <c r="J101" s="74">
        <f t="shared" si="10"/>
        <v>0</v>
      </c>
      <c r="K101" s="65">
        <f t="shared" si="11"/>
        <v>0</v>
      </c>
    </row>
    <row r="102" spans="1:11" hidden="1">
      <c r="A102" s="2">
        <v>10</v>
      </c>
      <c r="B102" s="6" t="s">
        <v>116</v>
      </c>
      <c r="C102" s="7" t="s">
        <v>26</v>
      </c>
      <c r="D102" s="8">
        <v>6380</v>
      </c>
      <c r="E102" s="45">
        <v>6380</v>
      </c>
      <c r="F102" s="45">
        <v>6380</v>
      </c>
      <c r="G102" s="45">
        <v>6380</v>
      </c>
      <c r="H102" s="45">
        <v>7869</v>
      </c>
      <c r="I102" s="57">
        <f t="shared" si="9"/>
        <v>6380</v>
      </c>
      <c r="J102" s="74">
        <f t="shared" si="10"/>
        <v>0</v>
      </c>
      <c r="K102" s="65">
        <f t="shared" si="11"/>
        <v>0</v>
      </c>
    </row>
    <row r="103" spans="1:11" hidden="1">
      <c r="A103" s="2">
        <v>11</v>
      </c>
      <c r="B103" s="6" t="s">
        <v>117</v>
      </c>
      <c r="C103" s="7" t="s">
        <v>26</v>
      </c>
      <c r="D103" s="8">
        <v>45575</v>
      </c>
      <c r="E103" s="45">
        <v>45575</v>
      </c>
      <c r="F103" s="45">
        <v>45575</v>
      </c>
      <c r="G103" s="45">
        <v>45575</v>
      </c>
      <c r="H103" s="45">
        <v>212430</v>
      </c>
      <c r="I103" s="57">
        <f t="shared" si="9"/>
        <v>45575</v>
      </c>
      <c r="J103" s="74">
        <f t="shared" si="10"/>
        <v>0</v>
      </c>
      <c r="K103" s="65">
        <f t="shared" si="11"/>
        <v>0</v>
      </c>
    </row>
    <row r="104" spans="1:11" hidden="1">
      <c r="A104" s="2">
        <v>12</v>
      </c>
      <c r="B104" s="6" t="s">
        <v>118</v>
      </c>
      <c r="C104" s="7" t="s">
        <v>65</v>
      </c>
      <c r="D104" s="8">
        <v>3765</v>
      </c>
      <c r="E104" s="45">
        <v>3765</v>
      </c>
      <c r="F104" s="45">
        <v>3765</v>
      </c>
      <c r="G104" s="45">
        <v>3765</v>
      </c>
      <c r="H104" s="45"/>
      <c r="I104" s="57">
        <f t="shared" si="9"/>
        <v>3765</v>
      </c>
      <c r="J104" s="74">
        <f t="shared" si="10"/>
        <v>0</v>
      </c>
      <c r="K104" s="65">
        <f t="shared" si="11"/>
        <v>0</v>
      </c>
    </row>
    <row r="105" spans="1:11" hidden="1">
      <c r="A105" s="2">
        <v>13</v>
      </c>
      <c r="B105" s="6" t="s">
        <v>119</v>
      </c>
      <c r="C105" s="7" t="s">
        <v>26</v>
      </c>
      <c r="D105" s="8">
        <v>6870</v>
      </c>
      <c r="E105" s="45">
        <v>6870</v>
      </c>
      <c r="F105" s="45">
        <v>6870</v>
      </c>
      <c r="G105" s="45">
        <v>6870</v>
      </c>
      <c r="H105" s="45"/>
      <c r="I105" s="57">
        <f t="shared" si="9"/>
        <v>6870</v>
      </c>
      <c r="J105" s="74">
        <f t="shared" si="10"/>
        <v>0</v>
      </c>
      <c r="K105" s="65">
        <f t="shared" si="11"/>
        <v>0</v>
      </c>
    </row>
    <row r="106" spans="1:11" hidden="1">
      <c r="A106" s="2">
        <v>14</v>
      </c>
      <c r="B106" s="6" t="s">
        <v>120</v>
      </c>
      <c r="C106" s="7" t="s">
        <v>65</v>
      </c>
      <c r="D106" s="8">
        <v>3410</v>
      </c>
      <c r="E106" s="45">
        <v>3410</v>
      </c>
      <c r="F106" s="45">
        <v>3410</v>
      </c>
      <c r="G106" s="45">
        <v>3410</v>
      </c>
      <c r="H106" s="45">
        <v>3608</v>
      </c>
      <c r="I106" s="57">
        <f t="shared" si="9"/>
        <v>3410</v>
      </c>
      <c r="J106" s="74">
        <f t="shared" si="10"/>
        <v>0</v>
      </c>
      <c r="K106" s="65">
        <f t="shared" si="11"/>
        <v>0</v>
      </c>
    </row>
    <row r="107" spans="1:11" hidden="1">
      <c r="A107" s="2">
        <v>15</v>
      </c>
      <c r="B107" s="6" t="s">
        <v>121</v>
      </c>
      <c r="C107" s="7" t="s">
        <v>26</v>
      </c>
      <c r="D107" s="8">
        <v>6280</v>
      </c>
      <c r="E107" s="45">
        <v>6280</v>
      </c>
      <c r="F107" s="45">
        <v>6280</v>
      </c>
      <c r="G107" s="45">
        <v>6280</v>
      </c>
      <c r="H107" s="45">
        <v>6868</v>
      </c>
      <c r="I107" s="57">
        <f t="shared" si="9"/>
        <v>6280</v>
      </c>
      <c r="J107" s="74">
        <f t="shared" si="10"/>
        <v>0</v>
      </c>
      <c r="K107" s="65">
        <f t="shared" si="11"/>
        <v>0</v>
      </c>
    </row>
    <row r="108" spans="1:11" hidden="1">
      <c r="A108" s="2">
        <v>16</v>
      </c>
      <c r="B108" s="6" t="s">
        <v>122</v>
      </c>
      <c r="C108" s="7" t="s">
        <v>26</v>
      </c>
      <c r="D108" s="8">
        <v>154990</v>
      </c>
      <c r="E108" s="45">
        <v>154990</v>
      </c>
      <c r="F108" s="45">
        <v>154990</v>
      </c>
      <c r="G108" s="45">
        <v>154990</v>
      </c>
      <c r="H108" s="45">
        <v>179256</v>
      </c>
      <c r="I108" s="57">
        <f t="shared" si="9"/>
        <v>154990</v>
      </c>
      <c r="J108" s="74">
        <f t="shared" si="10"/>
        <v>0</v>
      </c>
      <c r="K108" s="65">
        <f t="shared" si="11"/>
        <v>0</v>
      </c>
    </row>
    <row r="109" spans="1:11" ht="25.5" hidden="1">
      <c r="A109" s="2">
        <v>17</v>
      </c>
      <c r="B109" s="6" t="s">
        <v>123</v>
      </c>
      <c r="C109" s="7" t="s">
        <v>32</v>
      </c>
      <c r="D109" s="8">
        <v>56000</v>
      </c>
      <c r="E109" s="45">
        <v>56000</v>
      </c>
      <c r="F109" s="45">
        <v>56000</v>
      </c>
      <c r="G109" s="45">
        <v>56000</v>
      </c>
      <c r="H109" s="45">
        <v>75660</v>
      </c>
      <c r="I109" s="57">
        <f t="shared" si="9"/>
        <v>56000</v>
      </c>
      <c r="J109" s="74">
        <f t="shared" si="10"/>
        <v>0</v>
      </c>
      <c r="K109" s="65">
        <f t="shared" si="11"/>
        <v>0</v>
      </c>
    </row>
    <row r="110" spans="1:11" hidden="1">
      <c r="A110" s="2">
        <v>18</v>
      </c>
      <c r="B110" s="18" t="s">
        <v>124</v>
      </c>
      <c r="C110" s="7" t="s">
        <v>32</v>
      </c>
      <c r="D110" s="8">
        <v>6500</v>
      </c>
      <c r="E110" s="45">
        <v>6500</v>
      </c>
      <c r="F110" s="45">
        <v>6500</v>
      </c>
      <c r="G110" s="45">
        <v>6500</v>
      </c>
      <c r="H110" s="45">
        <v>40740</v>
      </c>
      <c r="I110" s="57">
        <f t="shared" si="9"/>
        <v>6500</v>
      </c>
      <c r="J110" s="74">
        <f t="shared" si="10"/>
        <v>0</v>
      </c>
      <c r="K110" s="65">
        <f t="shared" si="11"/>
        <v>0</v>
      </c>
    </row>
    <row r="111" spans="1:11" ht="25.5" hidden="1">
      <c r="A111" s="2">
        <v>19</v>
      </c>
      <c r="B111" s="18" t="s">
        <v>125</v>
      </c>
      <c r="C111" s="7" t="s">
        <v>32</v>
      </c>
      <c r="D111" s="8">
        <v>65000</v>
      </c>
      <c r="E111" s="45">
        <v>65000</v>
      </c>
      <c r="F111" s="45">
        <v>65000</v>
      </c>
      <c r="G111" s="45">
        <v>65000</v>
      </c>
      <c r="H111" s="45">
        <v>75660</v>
      </c>
      <c r="I111" s="57">
        <f t="shared" si="9"/>
        <v>65000</v>
      </c>
      <c r="J111" s="74">
        <f t="shared" si="10"/>
        <v>0</v>
      </c>
      <c r="K111" s="65">
        <f t="shared" si="11"/>
        <v>0</v>
      </c>
    </row>
    <row r="112" spans="1:11" hidden="1">
      <c r="A112" s="2">
        <v>20</v>
      </c>
      <c r="B112" s="6" t="s">
        <v>126</v>
      </c>
      <c r="C112" s="7" t="s">
        <v>32</v>
      </c>
      <c r="D112" s="8">
        <v>3450</v>
      </c>
      <c r="E112" s="45">
        <v>3450</v>
      </c>
      <c r="F112" s="45">
        <v>3450</v>
      </c>
      <c r="G112" s="45">
        <v>3450</v>
      </c>
      <c r="H112" s="45">
        <v>3725</v>
      </c>
      <c r="I112" s="57">
        <f t="shared" si="9"/>
        <v>3450</v>
      </c>
      <c r="J112" s="74">
        <f t="shared" si="10"/>
        <v>0</v>
      </c>
      <c r="K112" s="65">
        <f t="shared" si="11"/>
        <v>0</v>
      </c>
    </row>
    <row r="113" spans="1:11" ht="25.5">
      <c r="A113" s="2">
        <v>21</v>
      </c>
      <c r="B113" s="6" t="s">
        <v>127</v>
      </c>
      <c r="C113" s="7" t="s">
        <v>32</v>
      </c>
      <c r="D113" s="8">
        <v>3415</v>
      </c>
      <c r="E113" s="45">
        <v>4450</v>
      </c>
      <c r="F113" s="45">
        <v>4500</v>
      </c>
      <c r="G113" s="45">
        <v>4435</v>
      </c>
      <c r="H113" s="45">
        <v>4470</v>
      </c>
      <c r="I113" s="57">
        <f t="shared" si="9"/>
        <v>4435</v>
      </c>
      <c r="J113" s="74">
        <f t="shared" si="10"/>
        <v>-1020</v>
      </c>
      <c r="K113" s="77">
        <f t="shared" si="11"/>
        <v>-0.29868228404099562</v>
      </c>
    </row>
    <row r="114" spans="1:11" ht="25.5" hidden="1">
      <c r="A114" s="2">
        <v>22</v>
      </c>
      <c r="B114" s="6" t="s">
        <v>128</v>
      </c>
      <c r="C114" s="7" t="s">
        <v>32</v>
      </c>
      <c r="D114" s="8">
        <v>14980</v>
      </c>
      <c r="E114" s="45">
        <v>14980</v>
      </c>
      <c r="F114" s="45">
        <v>14980</v>
      </c>
      <c r="G114" s="45">
        <v>14980</v>
      </c>
      <c r="H114" s="45">
        <v>15598</v>
      </c>
      <c r="I114" s="57">
        <f t="shared" si="9"/>
        <v>14980</v>
      </c>
      <c r="J114" s="74">
        <f t="shared" si="10"/>
        <v>0</v>
      </c>
      <c r="K114" s="65">
        <f t="shared" si="11"/>
        <v>0</v>
      </c>
    </row>
    <row r="115" spans="1:11" hidden="1">
      <c r="A115" s="2">
        <v>23</v>
      </c>
      <c r="B115" s="6" t="s">
        <v>129</v>
      </c>
      <c r="C115" s="7" t="s">
        <v>32</v>
      </c>
      <c r="D115" s="8">
        <v>14980</v>
      </c>
      <c r="E115" s="45">
        <v>14980</v>
      </c>
      <c r="F115" s="45">
        <v>14980</v>
      </c>
      <c r="G115" s="45">
        <v>14980</v>
      </c>
      <c r="H115" s="45">
        <v>15889</v>
      </c>
      <c r="I115" s="57">
        <f t="shared" si="9"/>
        <v>14980</v>
      </c>
      <c r="J115" s="74">
        <f t="shared" si="10"/>
        <v>0</v>
      </c>
      <c r="K115" s="65">
        <f t="shared" si="11"/>
        <v>0</v>
      </c>
    </row>
    <row r="116" spans="1:11">
      <c r="A116" s="2">
        <v>24</v>
      </c>
      <c r="B116" s="6" t="s">
        <v>130</v>
      </c>
      <c r="C116" s="7" t="s">
        <v>32</v>
      </c>
      <c r="D116" s="8">
        <v>3850</v>
      </c>
      <c r="E116" s="45">
        <v>4200</v>
      </c>
      <c r="F116" s="45">
        <v>4500</v>
      </c>
      <c r="G116" s="45">
        <v>4300</v>
      </c>
      <c r="H116" s="45">
        <v>4388</v>
      </c>
      <c r="I116" s="57">
        <f t="shared" si="9"/>
        <v>4200</v>
      </c>
      <c r="J116" s="74">
        <f t="shared" si="10"/>
        <v>-350</v>
      </c>
      <c r="K116" s="77">
        <f t="shared" si="11"/>
        <v>-9.0909090909090912E-2</v>
      </c>
    </row>
    <row r="117" spans="1:11">
      <c r="A117" s="2">
        <v>25</v>
      </c>
      <c r="B117" s="6" t="s">
        <v>131</v>
      </c>
      <c r="C117" s="7" t="s">
        <v>32</v>
      </c>
      <c r="D117" s="8">
        <v>2000</v>
      </c>
      <c r="E117" s="45">
        <v>2500</v>
      </c>
      <c r="F117" s="45">
        <v>2650</v>
      </c>
      <c r="G117" s="45">
        <v>2700</v>
      </c>
      <c r="H117" s="45">
        <v>2153</v>
      </c>
      <c r="I117" s="57">
        <f t="shared" si="9"/>
        <v>2153</v>
      </c>
      <c r="J117" s="74">
        <f t="shared" si="10"/>
        <v>-153</v>
      </c>
      <c r="K117" s="77">
        <f t="shared" si="11"/>
        <v>-7.6499999999999999E-2</v>
      </c>
    </row>
    <row r="118" spans="1:11" hidden="1">
      <c r="A118" s="2">
        <v>26</v>
      </c>
      <c r="B118" s="6" t="s">
        <v>132</v>
      </c>
      <c r="C118" s="7" t="s">
        <v>32</v>
      </c>
      <c r="D118" s="8">
        <v>3350</v>
      </c>
      <c r="E118" s="45">
        <v>3350</v>
      </c>
      <c r="F118" s="45">
        <v>3350</v>
      </c>
      <c r="G118" s="45">
        <v>3350</v>
      </c>
      <c r="H118" s="45">
        <v>2910</v>
      </c>
      <c r="I118" s="57">
        <f t="shared" si="9"/>
        <v>2910</v>
      </c>
      <c r="J118" s="74">
        <f t="shared" si="10"/>
        <v>440</v>
      </c>
      <c r="K118" s="65">
        <f t="shared" si="11"/>
        <v>0.13134328358208955</v>
      </c>
    </row>
    <row r="119" spans="1:11" hidden="1">
      <c r="A119" s="2">
        <v>27</v>
      </c>
      <c r="B119" s="6" t="s">
        <v>133</v>
      </c>
      <c r="C119" s="7" t="s">
        <v>32</v>
      </c>
      <c r="D119" s="8">
        <v>8240</v>
      </c>
      <c r="E119" s="45">
        <v>8240</v>
      </c>
      <c r="F119" s="45">
        <v>8240</v>
      </c>
      <c r="G119" s="45">
        <v>8240</v>
      </c>
      <c r="H119" s="45">
        <v>9428</v>
      </c>
      <c r="I119" s="57">
        <f t="shared" si="9"/>
        <v>8240</v>
      </c>
      <c r="J119" s="74">
        <f t="shared" si="10"/>
        <v>0</v>
      </c>
      <c r="K119" s="65">
        <f t="shared" si="11"/>
        <v>0</v>
      </c>
    </row>
    <row r="120" spans="1:11" hidden="1">
      <c r="A120" s="2">
        <v>28</v>
      </c>
      <c r="B120" s="6" t="s">
        <v>134</v>
      </c>
      <c r="C120" s="7" t="s">
        <v>26</v>
      </c>
      <c r="D120" s="8">
        <v>65000</v>
      </c>
      <c r="E120" s="45">
        <v>65000</v>
      </c>
      <c r="F120" s="45">
        <v>65000</v>
      </c>
      <c r="G120" s="45">
        <v>65000</v>
      </c>
      <c r="H120" s="45">
        <v>71237</v>
      </c>
      <c r="I120" s="57">
        <f t="shared" si="9"/>
        <v>65000</v>
      </c>
      <c r="J120" s="74">
        <f t="shared" si="10"/>
        <v>0</v>
      </c>
      <c r="K120" s="65">
        <f t="shared" si="11"/>
        <v>0</v>
      </c>
    </row>
    <row r="121" spans="1:11" hidden="1">
      <c r="A121" s="2">
        <v>29</v>
      </c>
      <c r="B121" s="6" t="s">
        <v>135</v>
      </c>
      <c r="C121" s="7" t="s">
        <v>26</v>
      </c>
      <c r="D121" s="8">
        <v>12000</v>
      </c>
      <c r="E121" s="45">
        <v>12000</v>
      </c>
      <c r="F121" s="45">
        <v>12000</v>
      </c>
      <c r="G121" s="45">
        <v>12000</v>
      </c>
      <c r="H121" s="45">
        <v>14084</v>
      </c>
      <c r="I121" s="57">
        <f t="shared" si="9"/>
        <v>12000</v>
      </c>
      <c r="J121" s="74">
        <f t="shared" si="10"/>
        <v>0</v>
      </c>
      <c r="K121" s="65">
        <f t="shared" si="11"/>
        <v>0</v>
      </c>
    </row>
    <row r="122" spans="1:11" hidden="1">
      <c r="A122" s="2">
        <v>30</v>
      </c>
      <c r="B122" s="6" t="s">
        <v>136</v>
      </c>
      <c r="C122" s="7" t="s">
        <v>26</v>
      </c>
      <c r="D122" s="8">
        <v>16500</v>
      </c>
      <c r="E122" s="45">
        <v>16500</v>
      </c>
      <c r="F122" s="45">
        <v>16500</v>
      </c>
      <c r="G122" s="45">
        <v>16500</v>
      </c>
      <c r="H122" s="45">
        <v>19020</v>
      </c>
      <c r="I122" s="57">
        <f t="shared" si="9"/>
        <v>16500</v>
      </c>
      <c r="J122" s="74">
        <f t="shared" si="10"/>
        <v>0</v>
      </c>
      <c r="K122" s="65">
        <f t="shared" si="11"/>
        <v>0</v>
      </c>
    </row>
    <row r="123" spans="1:11">
      <c r="A123" s="2">
        <v>31</v>
      </c>
      <c r="B123" s="6" t="s">
        <v>137</v>
      </c>
      <c r="C123" s="7" t="s">
        <v>26</v>
      </c>
      <c r="D123" s="8">
        <v>105000</v>
      </c>
      <c r="E123" s="45">
        <v>115000</v>
      </c>
      <c r="F123" s="45">
        <v>125000</v>
      </c>
      <c r="G123" s="45">
        <v>114000</v>
      </c>
      <c r="H123" s="45">
        <v>109998</v>
      </c>
      <c r="I123" s="57">
        <f t="shared" si="9"/>
        <v>109998</v>
      </c>
      <c r="J123" s="74">
        <f t="shared" si="10"/>
        <v>-4998</v>
      </c>
      <c r="K123" s="77">
        <f t="shared" si="11"/>
        <v>-4.7600000000000003E-2</v>
      </c>
    </row>
    <row r="124" spans="1:11" ht="25.5" hidden="1">
      <c r="A124" s="2">
        <v>32</v>
      </c>
      <c r="B124" s="12" t="s">
        <v>138</v>
      </c>
      <c r="C124" s="9" t="s">
        <v>86</v>
      </c>
      <c r="D124" s="11">
        <v>3500</v>
      </c>
      <c r="E124" s="47">
        <v>3500</v>
      </c>
      <c r="F124" s="47">
        <v>3500</v>
      </c>
      <c r="G124" s="47">
        <v>3500</v>
      </c>
      <c r="H124" s="47">
        <v>2910</v>
      </c>
      <c r="I124" s="57">
        <f t="shared" si="9"/>
        <v>2910</v>
      </c>
      <c r="J124" s="74">
        <f t="shared" si="10"/>
        <v>590</v>
      </c>
      <c r="K124" s="65">
        <f t="shared" si="11"/>
        <v>0.16857142857142857</v>
      </c>
    </row>
    <row r="125" spans="1:11" ht="16.5" hidden="1">
      <c r="A125" s="2">
        <v>33</v>
      </c>
      <c r="B125" s="12" t="s">
        <v>139</v>
      </c>
      <c r="C125" s="9" t="s">
        <v>96</v>
      </c>
      <c r="D125" s="11">
        <v>7200</v>
      </c>
      <c r="E125" s="47">
        <v>7200</v>
      </c>
      <c r="F125" s="47">
        <v>7200</v>
      </c>
      <c r="G125" s="47">
        <v>7200</v>
      </c>
      <c r="H125" s="47">
        <v>10476</v>
      </c>
      <c r="I125" s="57">
        <f t="shared" si="9"/>
        <v>7200</v>
      </c>
      <c r="J125" s="74">
        <f t="shared" si="10"/>
        <v>0</v>
      </c>
      <c r="K125" s="65">
        <f t="shared" si="11"/>
        <v>0</v>
      </c>
    </row>
    <row r="126" spans="1:11" hidden="1">
      <c r="A126" s="2">
        <v>34</v>
      </c>
      <c r="B126" s="12" t="s">
        <v>140</v>
      </c>
      <c r="C126" s="9" t="s">
        <v>26</v>
      </c>
      <c r="D126" s="10">
        <v>6500</v>
      </c>
      <c r="E126" s="46">
        <v>6500</v>
      </c>
      <c r="F126" s="46">
        <v>6500</v>
      </c>
      <c r="G126" s="46">
        <v>6500</v>
      </c>
      <c r="H126" s="46">
        <v>15132</v>
      </c>
      <c r="I126" s="57">
        <f t="shared" si="9"/>
        <v>6500</v>
      </c>
      <c r="J126" s="74">
        <f t="shared" si="10"/>
        <v>0</v>
      </c>
      <c r="K126" s="65">
        <f t="shared" si="11"/>
        <v>0</v>
      </c>
    </row>
    <row r="127" spans="1:11" hidden="1">
      <c r="A127" s="2">
        <v>35</v>
      </c>
      <c r="B127" s="12" t="s">
        <v>141</v>
      </c>
      <c r="C127" s="9" t="s">
        <v>26</v>
      </c>
      <c r="D127" s="10">
        <v>22000</v>
      </c>
      <c r="E127" s="46">
        <v>22000</v>
      </c>
      <c r="F127" s="46">
        <v>22000</v>
      </c>
      <c r="G127" s="46">
        <v>22000</v>
      </c>
      <c r="H127" s="46"/>
      <c r="I127" s="57">
        <f t="shared" si="9"/>
        <v>22000</v>
      </c>
      <c r="J127" s="74">
        <f t="shared" si="10"/>
        <v>0</v>
      </c>
      <c r="K127" s="65">
        <f t="shared" si="11"/>
        <v>0</v>
      </c>
    </row>
    <row r="128" spans="1:11" hidden="1">
      <c r="A128" s="2">
        <v>36</v>
      </c>
      <c r="B128" s="12" t="s">
        <v>142</v>
      </c>
      <c r="C128" s="9" t="s">
        <v>26</v>
      </c>
      <c r="D128" s="10">
        <v>45000</v>
      </c>
      <c r="E128" s="46">
        <v>45000</v>
      </c>
      <c r="F128" s="46">
        <v>45000</v>
      </c>
      <c r="G128" s="46">
        <v>45000</v>
      </c>
      <c r="H128" s="46"/>
      <c r="I128" s="57">
        <f t="shared" si="9"/>
        <v>45000</v>
      </c>
      <c r="J128" s="74">
        <f t="shared" si="10"/>
        <v>0</v>
      </c>
      <c r="K128" s="65">
        <f t="shared" si="11"/>
        <v>0</v>
      </c>
    </row>
    <row r="129" spans="1:11" ht="25.5" hidden="1">
      <c r="A129" s="2">
        <v>37</v>
      </c>
      <c r="B129" s="12" t="s">
        <v>143</v>
      </c>
      <c r="C129" s="9" t="s">
        <v>26</v>
      </c>
      <c r="D129" s="21">
        <v>135000</v>
      </c>
      <c r="E129" s="52">
        <v>135000</v>
      </c>
      <c r="F129" s="52">
        <v>135000</v>
      </c>
      <c r="G129" s="52">
        <v>135000</v>
      </c>
      <c r="H129" s="52">
        <v>174600</v>
      </c>
      <c r="I129" s="57">
        <f t="shared" si="9"/>
        <v>135000</v>
      </c>
      <c r="J129" s="74">
        <f t="shared" si="10"/>
        <v>0</v>
      </c>
      <c r="K129" s="65">
        <f t="shared" si="11"/>
        <v>0</v>
      </c>
    </row>
    <row r="130" spans="1:11" ht="25.5" hidden="1">
      <c r="A130" s="2">
        <v>38</v>
      </c>
      <c r="B130" s="12" t="s">
        <v>144</v>
      </c>
      <c r="C130" s="9" t="s">
        <v>26</v>
      </c>
      <c r="D130" s="21">
        <v>165000</v>
      </c>
      <c r="E130" s="52">
        <v>165000</v>
      </c>
      <c r="F130" s="52">
        <v>165000</v>
      </c>
      <c r="G130" s="52">
        <v>165000</v>
      </c>
      <c r="H130" s="52">
        <v>349200</v>
      </c>
      <c r="I130" s="57">
        <f t="shared" si="9"/>
        <v>165000</v>
      </c>
      <c r="J130" s="74">
        <f t="shared" si="10"/>
        <v>0</v>
      </c>
      <c r="K130" s="65">
        <f t="shared" si="11"/>
        <v>0</v>
      </c>
    </row>
    <row r="131" spans="1:11" ht="25.5" hidden="1">
      <c r="A131" s="2">
        <v>39</v>
      </c>
      <c r="B131" s="12" t="s">
        <v>145</v>
      </c>
      <c r="C131" s="9" t="s">
        <v>26</v>
      </c>
      <c r="D131" s="21">
        <v>185000</v>
      </c>
      <c r="E131" s="52">
        <v>185000</v>
      </c>
      <c r="F131" s="52">
        <v>185000</v>
      </c>
      <c r="G131" s="52">
        <v>185000</v>
      </c>
      <c r="H131" s="52">
        <v>465600</v>
      </c>
      <c r="I131" s="57">
        <f t="shared" si="9"/>
        <v>185000</v>
      </c>
      <c r="J131" s="74">
        <f t="shared" si="10"/>
        <v>0</v>
      </c>
      <c r="K131" s="65">
        <f t="shared" si="11"/>
        <v>0</v>
      </c>
    </row>
    <row r="132" spans="1:11" hidden="1">
      <c r="A132" s="2">
        <v>40</v>
      </c>
      <c r="B132" s="37" t="s">
        <v>146</v>
      </c>
      <c r="C132" s="19" t="s">
        <v>147</v>
      </c>
      <c r="D132" s="11">
        <v>5400</v>
      </c>
      <c r="E132" s="47">
        <v>5400</v>
      </c>
      <c r="F132" s="47">
        <v>5400</v>
      </c>
      <c r="G132" s="47">
        <v>5400</v>
      </c>
      <c r="H132" s="47">
        <v>5960</v>
      </c>
      <c r="I132" s="57">
        <f t="shared" si="9"/>
        <v>5400</v>
      </c>
      <c r="J132" s="74">
        <f t="shared" si="10"/>
        <v>0</v>
      </c>
      <c r="K132" s="65">
        <f t="shared" si="11"/>
        <v>0</v>
      </c>
    </row>
    <row r="133" spans="1:11" hidden="1">
      <c r="A133" s="2">
        <v>41</v>
      </c>
      <c r="B133" s="37" t="s">
        <v>148</v>
      </c>
      <c r="C133" s="19" t="s">
        <v>26</v>
      </c>
      <c r="D133" s="11">
        <v>55000</v>
      </c>
      <c r="E133" s="47">
        <v>55000</v>
      </c>
      <c r="F133" s="47">
        <v>55000</v>
      </c>
      <c r="G133" s="47">
        <v>55000</v>
      </c>
      <c r="H133" s="47"/>
      <c r="I133" s="57">
        <f t="shared" si="9"/>
        <v>55000</v>
      </c>
      <c r="J133" s="74">
        <f t="shared" si="10"/>
        <v>0</v>
      </c>
      <c r="K133" s="65">
        <f t="shared" si="11"/>
        <v>0</v>
      </c>
    </row>
    <row r="134" spans="1:11" hidden="1">
      <c r="A134" s="2">
        <v>42</v>
      </c>
      <c r="B134" s="12" t="s">
        <v>149</v>
      </c>
      <c r="C134" s="9" t="s">
        <v>105</v>
      </c>
      <c r="D134" s="21">
        <v>80000</v>
      </c>
      <c r="E134" s="52">
        <v>80000</v>
      </c>
      <c r="F134" s="52">
        <v>80000</v>
      </c>
      <c r="G134" s="52">
        <v>80000</v>
      </c>
      <c r="H134" s="52"/>
      <c r="I134" s="57">
        <f t="shared" si="9"/>
        <v>80000</v>
      </c>
      <c r="J134" s="74">
        <f t="shared" si="10"/>
        <v>0</v>
      </c>
      <c r="K134" s="65">
        <f t="shared" si="11"/>
        <v>0</v>
      </c>
    </row>
    <row r="135" spans="1:11" hidden="1">
      <c r="A135" s="2">
        <v>43</v>
      </c>
      <c r="B135" s="37" t="s">
        <v>150</v>
      </c>
      <c r="C135" s="9" t="s">
        <v>105</v>
      </c>
      <c r="D135" s="11">
        <v>28800</v>
      </c>
      <c r="E135" s="47">
        <v>28800</v>
      </c>
      <c r="F135" s="47">
        <v>28800</v>
      </c>
      <c r="G135" s="47">
        <v>28800</v>
      </c>
      <c r="H135" s="47"/>
      <c r="I135" s="57">
        <f t="shared" si="9"/>
        <v>28800</v>
      </c>
      <c r="J135" s="74">
        <f t="shared" si="10"/>
        <v>0</v>
      </c>
      <c r="K135" s="65">
        <f t="shared" si="11"/>
        <v>0</v>
      </c>
    </row>
    <row r="136" spans="1:11" ht="25.5" hidden="1">
      <c r="A136" s="2">
        <v>44</v>
      </c>
      <c r="B136" s="37" t="s">
        <v>151</v>
      </c>
      <c r="C136" s="19" t="s">
        <v>28</v>
      </c>
      <c r="D136" s="11">
        <v>2500</v>
      </c>
      <c r="E136" s="47">
        <v>2500</v>
      </c>
      <c r="F136" s="47">
        <v>2500</v>
      </c>
      <c r="G136" s="47">
        <v>2500</v>
      </c>
      <c r="H136" s="47">
        <v>2910</v>
      </c>
      <c r="I136" s="57">
        <f t="shared" si="9"/>
        <v>2500</v>
      </c>
      <c r="J136" s="74">
        <f t="shared" si="10"/>
        <v>0</v>
      </c>
      <c r="K136" s="65">
        <f t="shared" si="11"/>
        <v>0</v>
      </c>
    </row>
    <row r="137" spans="1:11" hidden="1">
      <c r="A137" s="40"/>
      <c r="B137" s="140" t="s">
        <v>152</v>
      </c>
      <c r="C137" s="141"/>
      <c r="D137" s="41"/>
      <c r="E137" s="44"/>
      <c r="F137" s="44"/>
      <c r="G137" s="44"/>
      <c r="H137" s="44"/>
    </row>
    <row r="138" spans="1:11" hidden="1">
      <c r="A138" s="1">
        <v>1</v>
      </c>
      <c r="B138" s="6" t="s">
        <v>153</v>
      </c>
      <c r="C138" s="7" t="s">
        <v>65</v>
      </c>
      <c r="D138" s="8">
        <v>20950</v>
      </c>
      <c r="E138" s="45">
        <v>20950</v>
      </c>
      <c r="F138" s="45">
        <v>20950</v>
      </c>
      <c r="G138" s="45">
        <v>20950</v>
      </c>
      <c r="H138" s="45"/>
      <c r="I138" s="57">
        <f t="shared" ref="I138:I182" si="12">MIN(E138:H138)</f>
        <v>20950</v>
      </c>
      <c r="J138" s="74">
        <f t="shared" ref="J138:J182" si="13">D138-I138</f>
        <v>0</v>
      </c>
      <c r="K138" s="65">
        <f t="shared" ref="K138:K182" si="14">(D138-I138)/D138</f>
        <v>0</v>
      </c>
    </row>
    <row r="139" spans="1:11" hidden="1">
      <c r="A139" s="1">
        <v>2</v>
      </c>
      <c r="B139" s="6" t="s">
        <v>154</v>
      </c>
      <c r="C139" s="7" t="s">
        <v>65</v>
      </c>
      <c r="D139" s="8">
        <v>12650</v>
      </c>
      <c r="E139" s="45">
        <v>12650</v>
      </c>
      <c r="F139" s="45">
        <v>12650</v>
      </c>
      <c r="G139" s="45">
        <v>12650</v>
      </c>
      <c r="H139" s="45">
        <v>11155</v>
      </c>
      <c r="I139" s="57">
        <f t="shared" si="12"/>
        <v>11155</v>
      </c>
      <c r="J139" s="74">
        <f t="shared" si="13"/>
        <v>1495</v>
      </c>
      <c r="K139" s="65">
        <f t="shared" si="14"/>
        <v>0.11818181818181818</v>
      </c>
    </row>
    <row r="140" spans="1:11" hidden="1">
      <c r="A140" s="1">
        <v>3</v>
      </c>
      <c r="B140" s="6" t="s">
        <v>155</v>
      </c>
      <c r="C140" s="7" t="s">
        <v>65</v>
      </c>
      <c r="D140" s="8">
        <v>11000</v>
      </c>
      <c r="E140" s="45">
        <v>11000</v>
      </c>
      <c r="F140" s="45">
        <v>11000</v>
      </c>
      <c r="G140" s="45">
        <v>11000</v>
      </c>
      <c r="H140" s="45"/>
      <c r="I140" s="57">
        <f t="shared" si="12"/>
        <v>11000</v>
      </c>
      <c r="J140" s="74">
        <f t="shared" si="13"/>
        <v>0</v>
      </c>
      <c r="K140" s="65">
        <f t="shared" si="14"/>
        <v>0</v>
      </c>
    </row>
    <row r="141" spans="1:11" hidden="1">
      <c r="A141" s="1">
        <v>4</v>
      </c>
      <c r="B141" s="6" t="s">
        <v>156</v>
      </c>
      <c r="C141" s="7" t="s">
        <v>65</v>
      </c>
      <c r="D141" s="8">
        <v>8875</v>
      </c>
      <c r="E141" s="45">
        <v>8875</v>
      </c>
      <c r="F141" s="45">
        <v>8875</v>
      </c>
      <c r="G141" s="45">
        <v>8875</v>
      </c>
      <c r="H141" s="45">
        <v>7663</v>
      </c>
      <c r="I141" s="57">
        <f t="shared" si="12"/>
        <v>7663</v>
      </c>
      <c r="J141" s="74">
        <f t="shared" si="13"/>
        <v>1212</v>
      </c>
      <c r="K141" s="65">
        <f t="shared" si="14"/>
        <v>0.13656338028169013</v>
      </c>
    </row>
    <row r="142" spans="1:11" hidden="1">
      <c r="A142" s="1">
        <v>5</v>
      </c>
      <c r="B142" s="6" t="s">
        <v>157</v>
      </c>
      <c r="C142" s="7" t="s">
        <v>65</v>
      </c>
      <c r="D142" s="8">
        <v>7045</v>
      </c>
      <c r="E142" s="45">
        <v>7045</v>
      </c>
      <c r="F142" s="45">
        <v>7045</v>
      </c>
      <c r="G142" s="45">
        <v>7045</v>
      </c>
      <c r="H142" s="45">
        <v>6984</v>
      </c>
      <c r="I142" s="57">
        <f t="shared" si="12"/>
        <v>6984</v>
      </c>
      <c r="J142" s="74">
        <f t="shared" si="13"/>
        <v>61</v>
      </c>
      <c r="K142" s="65">
        <f t="shared" si="14"/>
        <v>8.6586231369765784E-3</v>
      </c>
    </row>
    <row r="143" spans="1:11" ht="25.5" hidden="1">
      <c r="A143" s="1">
        <v>6</v>
      </c>
      <c r="B143" s="12" t="s">
        <v>158</v>
      </c>
      <c r="C143" s="9" t="s">
        <v>28</v>
      </c>
      <c r="D143" s="11">
        <v>3500</v>
      </c>
      <c r="E143" s="47">
        <v>3500</v>
      </c>
      <c r="F143" s="47">
        <v>3500</v>
      </c>
      <c r="G143" s="47">
        <v>3500</v>
      </c>
      <c r="H143" s="47">
        <v>4540</v>
      </c>
      <c r="I143" s="57">
        <f t="shared" si="12"/>
        <v>3500</v>
      </c>
      <c r="J143" s="74">
        <f t="shared" si="13"/>
        <v>0</v>
      </c>
      <c r="K143" s="65">
        <f t="shared" si="14"/>
        <v>0</v>
      </c>
    </row>
    <row r="144" spans="1:11" ht="25.5" hidden="1">
      <c r="A144" s="1">
        <v>7</v>
      </c>
      <c r="B144" s="12" t="s">
        <v>159</v>
      </c>
      <c r="C144" s="9" t="s">
        <v>28</v>
      </c>
      <c r="D144" s="11">
        <v>3500</v>
      </c>
      <c r="E144" s="47">
        <v>3500</v>
      </c>
      <c r="F144" s="47">
        <v>3500</v>
      </c>
      <c r="G144" s="47">
        <v>3500</v>
      </c>
      <c r="H144" s="47">
        <v>9962</v>
      </c>
      <c r="I144" s="57">
        <f t="shared" si="12"/>
        <v>3500</v>
      </c>
      <c r="J144" s="74">
        <f t="shared" si="13"/>
        <v>0</v>
      </c>
      <c r="K144" s="65">
        <f t="shared" si="14"/>
        <v>0</v>
      </c>
    </row>
    <row r="145" spans="1:11" hidden="1">
      <c r="A145" s="1">
        <v>8</v>
      </c>
      <c r="B145" s="6" t="s">
        <v>160</v>
      </c>
      <c r="C145" s="7" t="s">
        <v>26</v>
      </c>
      <c r="D145" s="11">
        <v>25750</v>
      </c>
      <c r="E145" s="45">
        <v>25750</v>
      </c>
      <c r="F145" s="45">
        <v>25750</v>
      </c>
      <c r="G145" s="45">
        <v>25750</v>
      </c>
      <c r="H145" s="45">
        <v>101935</v>
      </c>
      <c r="I145" s="57">
        <f t="shared" si="12"/>
        <v>25750</v>
      </c>
      <c r="J145" s="74">
        <f t="shared" si="13"/>
        <v>0</v>
      </c>
      <c r="K145" s="65">
        <f t="shared" si="14"/>
        <v>0</v>
      </c>
    </row>
    <row r="146" spans="1:11" hidden="1">
      <c r="A146" s="1">
        <v>9</v>
      </c>
      <c r="B146" s="6" t="s">
        <v>161</v>
      </c>
      <c r="C146" s="7" t="s">
        <v>26</v>
      </c>
      <c r="D146" s="8">
        <v>20500</v>
      </c>
      <c r="E146" s="45">
        <v>20500</v>
      </c>
      <c r="F146" s="45">
        <v>20500</v>
      </c>
      <c r="G146" s="45">
        <v>20500</v>
      </c>
      <c r="H146" s="45">
        <v>89240</v>
      </c>
      <c r="I146" s="57">
        <f t="shared" si="12"/>
        <v>20500</v>
      </c>
      <c r="J146" s="74">
        <f t="shared" si="13"/>
        <v>0</v>
      </c>
      <c r="K146" s="65">
        <f t="shared" si="14"/>
        <v>0</v>
      </c>
    </row>
    <row r="147" spans="1:11" hidden="1">
      <c r="A147" s="1">
        <v>10</v>
      </c>
      <c r="B147" s="6" t="s">
        <v>162</v>
      </c>
      <c r="C147" s="7" t="s">
        <v>26</v>
      </c>
      <c r="D147" s="8">
        <v>21250</v>
      </c>
      <c r="E147" s="45">
        <v>21250</v>
      </c>
      <c r="F147" s="45">
        <v>21250</v>
      </c>
      <c r="G147" s="45">
        <v>21250</v>
      </c>
      <c r="H147" s="45">
        <v>93120</v>
      </c>
      <c r="I147" s="57">
        <f t="shared" si="12"/>
        <v>21250</v>
      </c>
      <c r="J147" s="74">
        <f t="shared" si="13"/>
        <v>0</v>
      </c>
      <c r="K147" s="65">
        <f t="shared" si="14"/>
        <v>0</v>
      </c>
    </row>
    <row r="148" spans="1:11" hidden="1">
      <c r="A148" s="1">
        <v>11</v>
      </c>
      <c r="B148" s="6" t="s">
        <v>163</v>
      </c>
      <c r="C148" s="7" t="s">
        <v>26</v>
      </c>
      <c r="D148" s="8">
        <v>19750</v>
      </c>
      <c r="E148" s="45">
        <v>19750</v>
      </c>
      <c r="F148" s="45">
        <v>19750</v>
      </c>
      <c r="G148" s="45">
        <v>19750</v>
      </c>
      <c r="H148" s="45">
        <v>82450</v>
      </c>
      <c r="I148" s="57">
        <f t="shared" si="12"/>
        <v>19750</v>
      </c>
      <c r="J148" s="74">
        <f t="shared" si="13"/>
        <v>0</v>
      </c>
      <c r="K148" s="65">
        <f t="shared" si="14"/>
        <v>0</v>
      </c>
    </row>
    <row r="149" spans="1:11" hidden="1">
      <c r="A149" s="1">
        <v>12</v>
      </c>
      <c r="B149" s="6" t="s">
        <v>164</v>
      </c>
      <c r="C149" s="7" t="s">
        <v>26</v>
      </c>
      <c r="D149" s="8">
        <v>7000</v>
      </c>
      <c r="E149" s="45">
        <v>7000</v>
      </c>
      <c r="F149" s="45">
        <v>7000</v>
      </c>
      <c r="G149" s="45">
        <v>7000</v>
      </c>
      <c r="H149" s="45">
        <v>9215</v>
      </c>
      <c r="I149" s="57">
        <f t="shared" si="12"/>
        <v>7000</v>
      </c>
      <c r="J149" s="74">
        <f t="shared" si="13"/>
        <v>0</v>
      </c>
      <c r="K149" s="65">
        <f t="shared" si="14"/>
        <v>0</v>
      </c>
    </row>
    <row r="150" spans="1:11" hidden="1">
      <c r="A150" s="1">
        <v>13</v>
      </c>
      <c r="B150" s="6" t="s">
        <v>165</v>
      </c>
      <c r="C150" s="7" t="s">
        <v>26</v>
      </c>
      <c r="D150" s="8">
        <v>6525</v>
      </c>
      <c r="E150" s="45">
        <v>6525</v>
      </c>
      <c r="F150" s="45">
        <v>6525</v>
      </c>
      <c r="G150" s="45">
        <v>6525</v>
      </c>
      <c r="H150" s="45">
        <v>5529</v>
      </c>
      <c r="I150" s="57">
        <f t="shared" si="12"/>
        <v>5529</v>
      </c>
      <c r="J150" s="74">
        <f t="shared" si="13"/>
        <v>996</v>
      </c>
      <c r="K150" s="65">
        <f t="shared" si="14"/>
        <v>0.15264367816091953</v>
      </c>
    </row>
    <row r="151" spans="1:11" hidden="1">
      <c r="A151" s="1">
        <v>14</v>
      </c>
      <c r="B151" s="12" t="s">
        <v>166</v>
      </c>
      <c r="C151" s="9" t="s">
        <v>26</v>
      </c>
      <c r="D151" s="11">
        <v>5800</v>
      </c>
      <c r="E151" s="47">
        <v>5800</v>
      </c>
      <c r="F151" s="47">
        <v>5800</v>
      </c>
      <c r="G151" s="47">
        <v>5800</v>
      </c>
      <c r="H151" s="47">
        <v>5432</v>
      </c>
      <c r="I151" s="57">
        <f t="shared" si="12"/>
        <v>5432</v>
      </c>
      <c r="J151" s="74">
        <f t="shared" si="13"/>
        <v>368</v>
      </c>
      <c r="K151" s="65">
        <f t="shared" si="14"/>
        <v>6.344827586206897E-2</v>
      </c>
    </row>
    <row r="152" spans="1:11" hidden="1">
      <c r="A152" s="1">
        <v>15</v>
      </c>
      <c r="B152" s="6" t="s">
        <v>167</v>
      </c>
      <c r="C152" s="7" t="s">
        <v>26</v>
      </c>
      <c r="D152" s="8">
        <v>5425</v>
      </c>
      <c r="E152" s="45">
        <v>5425</v>
      </c>
      <c r="F152" s="45">
        <v>5425</v>
      </c>
      <c r="G152" s="45">
        <v>5425</v>
      </c>
      <c r="H152" s="45">
        <v>4850</v>
      </c>
      <c r="I152" s="57">
        <f t="shared" si="12"/>
        <v>4850</v>
      </c>
      <c r="J152" s="74">
        <f t="shared" si="13"/>
        <v>575</v>
      </c>
      <c r="K152" s="65">
        <f t="shared" si="14"/>
        <v>0.10599078341013825</v>
      </c>
    </row>
    <row r="153" spans="1:11" hidden="1">
      <c r="A153" s="1">
        <v>16</v>
      </c>
      <c r="B153" s="6" t="s">
        <v>168</v>
      </c>
      <c r="C153" s="7" t="s">
        <v>26</v>
      </c>
      <c r="D153" s="8">
        <v>22500</v>
      </c>
      <c r="E153" s="45">
        <v>22500</v>
      </c>
      <c r="F153" s="45">
        <v>22500</v>
      </c>
      <c r="G153" s="45">
        <v>22500</v>
      </c>
      <c r="H153" s="45">
        <v>3880</v>
      </c>
      <c r="I153" s="57">
        <f t="shared" si="12"/>
        <v>3880</v>
      </c>
      <c r="J153" s="74">
        <f t="shared" si="13"/>
        <v>18620</v>
      </c>
      <c r="K153" s="65">
        <f t="shared" si="14"/>
        <v>0.8275555555555556</v>
      </c>
    </row>
    <row r="154" spans="1:11" hidden="1">
      <c r="A154" s="1">
        <v>17</v>
      </c>
      <c r="B154" s="6" t="s">
        <v>169</v>
      </c>
      <c r="C154" s="7" t="s">
        <v>26</v>
      </c>
      <c r="D154" s="8">
        <v>24750</v>
      </c>
      <c r="E154" s="45">
        <v>24750</v>
      </c>
      <c r="F154" s="45">
        <v>24750</v>
      </c>
      <c r="G154" s="45">
        <v>24750</v>
      </c>
      <c r="H154" s="45">
        <v>3395</v>
      </c>
      <c r="I154" s="57">
        <f t="shared" si="12"/>
        <v>3395</v>
      </c>
      <c r="J154" s="74">
        <f t="shared" si="13"/>
        <v>21355</v>
      </c>
      <c r="K154" s="65">
        <f t="shared" si="14"/>
        <v>0.86282828282828283</v>
      </c>
    </row>
    <row r="155" spans="1:11" hidden="1">
      <c r="A155" s="1">
        <v>18</v>
      </c>
      <c r="B155" s="12" t="s">
        <v>170</v>
      </c>
      <c r="C155" s="9" t="s">
        <v>26</v>
      </c>
      <c r="D155" s="11">
        <v>64000</v>
      </c>
      <c r="E155" s="47">
        <v>64000</v>
      </c>
      <c r="F155" s="47">
        <v>64000</v>
      </c>
      <c r="G155" s="47">
        <v>64000</v>
      </c>
      <c r="H155" s="47">
        <v>196662</v>
      </c>
      <c r="I155" s="57">
        <f t="shared" si="12"/>
        <v>64000</v>
      </c>
      <c r="J155" s="74">
        <f t="shared" si="13"/>
        <v>0</v>
      </c>
      <c r="K155" s="65">
        <f t="shared" si="14"/>
        <v>0</v>
      </c>
    </row>
    <row r="156" spans="1:11" hidden="1">
      <c r="A156" s="1">
        <v>19</v>
      </c>
      <c r="B156" s="20" t="s">
        <v>171</v>
      </c>
      <c r="C156" s="19" t="s">
        <v>26</v>
      </c>
      <c r="D156" s="17">
        <v>68000</v>
      </c>
      <c r="E156" s="48">
        <v>68000</v>
      </c>
      <c r="F156" s="48">
        <v>68000</v>
      </c>
      <c r="G156" s="48">
        <v>68000</v>
      </c>
      <c r="H156" s="48">
        <v>275741</v>
      </c>
      <c r="I156" s="57">
        <f t="shared" si="12"/>
        <v>68000</v>
      </c>
      <c r="J156" s="74">
        <f t="shared" si="13"/>
        <v>0</v>
      </c>
      <c r="K156" s="65">
        <f t="shared" si="14"/>
        <v>0</v>
      </c>
    </row>
    <row r="157" spans="1:11" ht="25.5" hidden="1">
      <c r="A157" s="1">
        <v>20</v>
      </c>
      <c r="B157" s="12" t="s">
        <v>172</v>
      </c>
      <c r="C157" s="9" t="s">
        <v>26</v>
      </c>
      <c r="D157" s="11">
        <v>64000</v>
      </c>
      <c r="E157" s="47">
        <v>64000</v>
      </c>
      <c r="F157" s="47">
        <v>64000</v>
      </c>
      <c r="G157" s="47">
        <v>64000</v>
      </c>
      <c r="H157" s="47">
        <v>255660</v>
      </c>
      <c r="I157" s="57">
        <f t="shared" si="12"/>
        <v>64000</v>
      </c>
      <c r="J157" s="74">
        <f t="shared" si="13"/>
        <v>0</v>
      </c>
      <c r="K157" s="65">
        <f t="shared" si="14"/>
        <v>0</v>
      </c>
    </row>
    <row r="158" spans="1:11" ht="25.5" hidden="1">
      <c r="A158" s="1">
        <v>21</v>
      </c>
      <c r="B158" s="16" t="s">
        <v>173</v>
      </c>
      <c r="C158" s="9" t="s">
        <v>174</v>
      </c>
      <c r="D158" s="17">
        <v>205000</v>
      </c>
      <c r="E158" s="48">
        <v>205000</v>
      </c>
      <c r="F158" s="48">
        <v>205000</v>
      </c>
      <c r="G158" s="48">
        <v>205000</v>
      </c>
      <c r="H158" s="48"/>
      <c r="I158" s="57">
        <f t="shared" si="12"/>
        <v>205000</v>
      </c>
      <c r="J158" s="74">
        <f t="shared" si="13"/>
        <v>0</v>
      </c>
      <c r="K158" s="65">
        <f t="shared" si="14"/>
        <v>0</v>
      </c>
    </row>
    <row r="159" spans="1:11" hidden="1">
      <c r="A159" s="1">
        <v>22</v>
      </c>
      <c r="B159" s="12" t="s">
        <v>175</v>
      </c>
      <c r="C159" s="9" t="s">
        <v>26</v>
      </c>
      <c r="D159" s="11">
        <v>64000</v>
      </c>
      <c r="E159" s="47">
        <v>64000</v>
      </c>
      <c r="F159" s="47">
        <v>64000</v>
      </c>
      <c r="G159" s="47">
        <v>64000</v>
      </c>
      <c r="H159" s="47">
        <v>301185</v>
      </c>
      <c r="I159" s="57">
        <f t="shared" si="12"/>
        <v>64000</v>
      </c>
      <c r="J159" s="74">
        <f t="shared" si="13"/>
        <v>0</v>
      </c>
      <c r="K159" s="65">
        <f t="shared" si="14"/>
        <v>0</v>
      </c>
    </row>
    <row r="160" spans="1:11" ht="25.5" hidden="1">
      <c r="A160" s="1">
        <v>23</v>
      </c>
      <c r="B160" s="16" t="s">
        <v>176</v>
      </c>
      <c r="C160" s="9" t="s">
        <v>26</v>
      </c>
      <c r="D160" s="17">
        <v>125000</v>
      </c>
      <c r="E160" s="48">
        <v>125000</v>
      </c>
      <c r="F160" s="48">
        <v>125000</v>
      </c>
      <c r="G160" s="48">
        <v>125000</v>
      </c>
      <c r="H160" s="48"/>
      <c r="I160" s="57">
        <f t="shared" si="12"/>
        <v>125000</v>
      </c>
      <c r="J160" s="74">
        <f t="shared" si="13"/>
        <v>0</v>
      </c>
      <c r="K160" s="65">
        <f t="shared" si="14"/>
        <v>0</v>
      </c>
    </row>
    <row r="161" spans="1:11" ht="25.5" hidden="1">
      <c r="A161" s="1">
        <v>24</v>
      </c>
      <c r="B161" s="16" t="s">
        <v>177</v>
      </c>
      <c r="C161" s="9" t="s">
        <v>18</v>
      </c>
      <c r="D161" s="39">
        <v>800</v>
      </c>
      <c r="E161" s="54">
        <v>800</v>
      </c>
      <c r="F161" s="54">
        <v>800</v>
      </c>
      <c r="G161" s="54">
        <v>800</v>
      </c>
      <c r="H161" s="54">
        <v>1213</v>
      </c>
      <c r="I161" s="57">
        <f t="shared" si="12"/>
        <v>800</v>
      </c>
      <c r="J161" s="74">
        <f t="shared" si="13"/>
        <v>0</v>
      </c>
      <c r="K161" s="65">
        <f t="shared" si="14"/>
        <v>0</v>
      </c>
    </row>
    <row r="162" spans="1:11" ht="25.5" hidden="1">
      <c r="A162" s="1">
        <v>25</v>
      </c>
      <c r="B162" s="16" t="s">
        <v>178</v>
      </c>
      <c r="C162" s="9" t="s">
        <v>65</v>
      </c>
      <c r="D162" s="39">
        <v>3580</v>
      </c>
      <c r="E162" s="54">
        <v>3580</v>
      </c>
      <c r="F162" s="54">
        <v>3580</v>
      </c>
      <c r="G162" s="54">
        <v>3580</v>
      </c>
      <c r="H162" s="54">
        <v>11931</v>
      </c>
      <c r="I162" s="57">
        <f t="shared" si="12"/>
        <v>3580</v>
      </c>
      <c r="J162" s="74">
        <f t="shared" si="13"/>
        <v>0</v>
      </c>
      <c r="K162" s="65">
        <f t="shared" si="14"/>
        <v>0</v>
      </c>
    </row>
    <row r="163" spans="1:11" hidden="1">
      <c r="A163" s="1">
        <v>26</v>
      </c>
      <c r="B163" s="12" t="s">
        <v>233</v>
      </c>
      <c r="C163" s="9" t="s">
        <v>26</v>
      </c>
      <c r="D163" s="11">
        <v>135000</v>
      </c>
      <c r="E163" s="47">
        <v>135000</v>
      </c>
      <c r="F163" s="47">
        <v>135000</v>
      </c>
      <c r="G163" s="47">
        <v>135000</v>
      </c>
      <c r="H163" s="47"/>
      <c r="I163" s="57">
        <f t="shared" si="12"/>
        <v>135000</v>
      </c>
      <c r="J163" s="74">
        <f t="shared" si="13"/>
        <v>0</v>
      </c>
      <c r="K163" s="65">
        <f t="shared" si="14"/>
        <v>0</v>
      </c>
    </row>
    <row r="164" spans="1:11" hidden="1">
      <c r="A164" s="1">
        <v>27</v>
      </c>
      <c r="B164" s="6" t="s">
        <v>180</v>
      </c>
      <c r="C164" s="7" t="s">
        <v>26</v>
      </c>
      <c r="D164" s="8">
        <v>19500</v>
      </c>
      <c r="E164" s="45">
        <v>19500</v>
      </c>
      <c r="F164" s="45">
        <v>19500</v>
      </c>
      <c r="G164" s="45">
        <v>19500</v>
      </c>
      <c r="H164" s="45">
        <v>23765</v>
      </c>
      <c r="I164" s="57">
        <f t="shared" si="12"/>
        <v>19500</v>
      </c>
      <c r="J164" s="74">
        <f t="shared" si="13"/>
        <v>0</v>
      </c>
      <c r="K164" s="65">
        <f t="shared" si="14"/>
        <v>0</v>
      </c>
    </row>
    <row r="165" spans="1:11" hidden="1">
      <c r="A165" s="1">
        <v>28</v>
      </c>
      <c r="B165" s="6" t="s">
        <v>181</v>
      </c>
      <c r="C165" s="7" t="s">
        <v>26</v>
      </c>
      <c r="D165" s="8">
        <v>19500</v>
      </c>
      <c r="E165" s="45">
        <v>22000</v>
      </c>
      <c r="F165" s="45">
        <v>22000</v>
      </c>
      <c r="G165" s="45">
        <v>19500</v>
      </c>
      <c r="H165" s="45">
        <v>27257</v>
      </c>
      <c r="I165" s="57">
        <f t="shared" si="12"/>
        <v>19500</v>
      </c>
      <c r="J165" s="74">
        <f t="shared" si="13"/>
        <v>0</v>
      </c>
      <c r="K165" s="65">
        <f t="shared" si="14"/>
        <v>0</v>
      </c>
    </row>
    <row r="166" spans="1:11" hidden="1">
      <c r="A166" s="1">
        <v>29</v>
      </c>
      <c r="B166" s="6" t="s">
        <v>182</v>
      </c>
      <c r="C166" s="7" t="s">
        <v>26</v>
      </c>
      <c r="D166" s="8">
        <v>35925</v>
      </c>
      <c r="E166" s="45">
        <v>35925</v>
      </c>
      <c r="F166" s="45">
        <v>35925</v>
      </c>
      <c r="G166" s="45">
        <v>35925</v>
      </c>
      <c r="H166" s="45">
        <v>39053</v>
      </c>
      <c r="I166" s="57">
        <f t="shared" si="12"/>
        <v>35925</v>
      </c>
      <c r="J166" s="74">
        <f t="shared" si="13"/>
        <v>0</v>
      </c>
      <c r="K166" s="65">
        <f t="shared" si="14"/>
        <v>0</v>
      </c>
    </row>
    <row r="167" spans="1:11" ht="25.5" hidden="1">
      <c r="A167" s="1">
        <v>30</v>
      </c>
      <c r="B167" s="6" t="s">
        <v>234</v>
      </c>
      <c r="C167" s="7" t="s">
        <v>26</v>
      </c>
      <c r="D167" s="8">
        <v>16750</v>
      </c>
      <c r="E167" s="45">
        <v>16750</v>
      </c>
      <c r="F167" s="45">
        <v>16750</v>
      </c>
      <c r="G167" s="45">
        <v>16750</v>
      </c>
      <c r="H167" s="45">
        <v>19788</v>
      </c>
      <c r="I167" s="57">
        <f t="shared" si="12"/>
        <v>16750</v>
      </c>
      <c r="J167" s="74">
        <f t="shared" si="13"/>
        <v>0</v>
      </c>
      <c r="K167" s="65">
        <f t="shared" si="14"/>
        <v>0</v>
      </c>
    </row>
    <row r="168" spans="1:11" ht="25.5">
      <c r="A168" s="1">
        <v>31</v>
      </c>
      <c r="B168" s="6" t="s">
        <v>235</v>
      </c>
      <c r="C168" s="7" t="s">
        <v>26</v>
      </c>
      <c r="D168" s="8">
        <v>19150</v>
      </c>
      <c r="E168" s="45">
        <v>25000</v>
      </c>
      <c r="F168" s="45">
        <v>27000</v>
      </c>
      <c r="G168" s="45">
        <v>26000</v>
      </c>
      <c r="H168" s="45">
        <v>24250</v>
      </c>
      <c r="I168" s="57">
        <f t="shared" si="12"/>
        <v>24250</v>
      </c>
      <c r="J168" s="74">
        <f t="shared" si="13"/>
        <v>-5100</v>
      </c>
      <c r="K168" s="77">
        <f t="shared" si="14"/>
        <v>-0.26631853785900783</v>
      </c>
    </row>
    <row r="169" spans="1:11" ht="25.5" hidden="1">
      <c r="A169" s="1">
        <v>32</v>
      </c>
      <c r="B169" s="6" t="s">
        <v>236</v>
      </c>
      <c r="C169" s="7" t="s">
        <v>26</v>
      </c>
      <c r="D169" s="8">
        <v>13750</v>
      </c>
      <c r="E169" s="45">
        <v>13750</v>
      </c>
      <c r="F169" s="45">
        <v>13750</v>
      </c>
      <c r="G169" s="45">
        <v>13750</v>
      </c>
      <c r="H169" s="45">
        <v>12998</v>
      </c>
      <c r="I169" s="57">
        <f t="shared" si="12"/>
        <v>12998</v>
      </c>
      <c r="J169" s="74">
        <f t="shared" si="13"/>
        <v>752</v>
      </c>
      <c r="K169" s="65">
        <f t="shared" si="14"/>
        <v>5.4690909090909089E-2</v>
      </c>
    </row>
    <row r="170" spans="1:11" hidden="1">
      <c r="A170" s="1">
        <v>33</v>
      </c>
      <c r="B170" s="6" t="s">
        <v>186</v>
      </c>
      <c r="C170" s="7" t="s">
        <v>26</v>
      </c>
      <c r="D170" s="8">
        <v>4750</v>
      </c>
      <c r="E170" s="45">
        <v>4750</v>
      </c>
      <c r="F170" s="45">
        <v>4750</v>
      </c>
      <c r="G170" s="45">
        <v>4750</v>
      </c>
      <c r="H170" s="45">
        <v>4850</v>
      </c>
      <c r="I170" s="57">
        <f t="shared" si="12"/>
        <v>4750</v>
      </c>
      <c r="J170" s="74">
        <f t="shared" si="13"/>
        <v>0</v>
      </c>
      <c r="K170" s="65">
        <f t="shared" si="14"/>
        <v>0</v>
      </c>
    </row>
    <row r="171" spans="1:11" hidden="1">
      <c r="A171" s="1">
        <v>34</v>
      </c>
      <c r="B171" s="6" t="s">
        <v>187</v>
      </c>
      <c r="C171" s="7" t="s">
        <v>65</v>
      </c>
      <c r="D171" s="8">
        <v>2375</v>
      </c>
      <c r="E171" s="45">
        <v>2375</v>
      </c>
      <c r="F171" s="45">
        <v>2375</v>
      </c>
      <c r="G171" s="45">
        <v>2375</v>
      </c>
      <c r="H171" s="45">
        <v>3104</v>
      </c>
      <c r="I171" s="57">
        <f t="shared" si="12"/>
        <v>2375</v>
      </c>
      <c r="J171" s="74">
        <f t="shared" si="13"/>
        <v>0</v>
      </c>
      <c r="K171" s="65">
        <f t="shared" si="14"/>
        <v>0</v>
      </c>
    </row>
    <row r="172" spans="1:11">
      <c r="A172" s="1">
        <v>35</v>
      </c>
      <c r="B172" s="6" t="s">
        <v>188</v>
      </c>
      <c r="C172" s="7" t="s">
        <v>65</v>
      </c>
      <c r="D172" s="8">
        <v>924.5</v>
      </c>
      <c r="E172" s="45">
        <v>925</v>
      </c>
      <c r="F172" s="45">
        <v>925</v>
      </c>
      <c r="G172" s="45">
        <v>925</v>
      </c>
      <c r="H172" s="45">
        <v>1465</v>
      </c>
      <c r="I172" s="57">
        <f t="shared" si="12"/>
        <v>925</v>
      </c>
      <c r="J172" s="74">
        <f t="shared" si="13"/>
        <v>-0.5</v>
      </c>
      <c r="K172" s="77">
        <f t="shared" si="14"/>
        <v>-5.4083288263926451E-4</v>
      </c>
    </row>
    <row r="173" spans="1:11" hidden="1">
      <c r="A173" s="1">
        <v>36</v>
      </c>
      <c r="B173" s="6" t="s">
        <v>189</v>
      </c>
      <c r="C173" s="7" t="s">
        <v>65</v>
      </c>
      <c r="D173" s="8">
        <v>765</v>
      </c>
      <c r="E173" s="45">
        <v>765</v>
      </c>
      <c r="F173" s="45">
        <v>765</v>
      </c>
      <c r="G173" s="45">
        <v>765</v>
      </c>
      <c r="H173" s="45">
        <v>698</v>
      </c>
      <c r="I173" s="57">
        <f t="shared" si="12"/>
        <v>698</v>
      </c>
      <c r="J173" s="74">
        <f t="shared" si="13"/>
        <v>67</v>
      </c>
      <c r="K173" s="65">
        <f t="shared" si="14"/>
        <v>8.7581699346405223E-2</v>
      </c>
    </row>
    <row r="174" spans="1:11" hidden="1">
      <c r="A174" s="1">
        <v>37</v>
      </c>
      <c r="B174" s="6" t="s">
        <v>190</v>
      </c>
      <c r="C174" s="7" t="s">
        <v>65</v>
      </c>
      <c r="D174" s="8">
        <v>765</v>
      </c>
      <c r="E174" s="45">
        <v>1250</v>
      </c>
      <c r="F174" s="45">
        <v>1250</v>
      </c>
      <c r="G174" s="45">
        <v>765</v>
      </c>
      <c r="H174" s="45">
        <v>1310</v>
      </c>
      <c r="I174" s="57">
        <f t="shared" si="12"/>
        <v>765</v>
      </c>
      <c r="J174" s="74">
        <f t="shared" si="13"/>
        <v>0</v>
      </c>
      <c r="K174" s="65">
        <f t="shared" si="14"/>
        <v>0</v>
      </c>
    </row>
    <row r="175" spans="1:11" hidden="1">
      <c r="A175" s="1">
        <v>38</v>
      </c>
      <c r="B175" s="6" t="s">
        <v>191</v>
      </c>
      <c r="C175" s="7" t="s">
        <v>65</v>
      </c>
      <c r="D175" s="8">
        <v>735</v>
      </c>
      <c r="E175" s="45">
        <v>735</v>
      </c>
      <c r="F175" s="45">
        <v>735</v>
      </c>
      <c r="G175" s="45">
        <v>735</v>
      </c>
      <c r="H175" s="45">
        <v>631</v>
      </c>
      <c r="I175" s="57">
        <f t="shared" si="12"/>
        <v>631</v>
      </c>
      <c r="J175" s="74">
        <f t="shared" si="13"/>
        <v>104</v>
      </c>
      <c r="K175" s="65">
        <f t="shared" si="14"/>
        <v>0.1414965986394558</v>
      </c>
    </row>
    <row r="176" spans="1:11" hidden="1">
      <c r="A176" s="1">
        <v>39</v>
      </c>
      <c r="B176" s="6" t="s">
        <v>192</v>
      </c>
      <c r="C176" s="7" t="s">
        <v>65</v>
      </c>
      <c r="D176" s="8">
        <v>500</v>
      </c>
      <c r="E176" s="45">
        <v>500</v>
      </c>
      <c r="F176" s="45">
        <v>500</v>
      </c>
      <c r="G176" s="45">
        <v>500</v>
      </c>
      <c r="H176" s="45">
        <v>524</v>
      </c>
      <c r="I176" s="57">
        <f t="shared" si="12"/>
        <v>500</v>
      </c>
      <c r="J176" s="74">
        <f t="shared" si="13"/>
        <v>0</v>
      </c>
      <c r="K176" s="65">
        <f t="shared" si="14"/>
        <v>0</v>
      </c>
    </row>
    <row r="177" spans="1:11" hidden="1">
      <c r="A177" s="1">
        <v>40</v>
      </c>
      <c r="B177" s="16" t="s">
        <v>193</v>
      </c>
      <c r="C177" s="9" t="s">
        <v>28</v>
      </c>
      <c r="D177" s="10">
        <v>9200</v>
      </c>
      <c r="E177" s="46">
        <v>9200</v>
      </c>
      <c r="F177" s="46">
        <v>9200</v>
      </c>
      <c r="G177" s="46">
        <v>9200</v>
      </c>
      <c r="H177" s="46">
        <v>14065</v>
      </c>
      <c r="I177" s="57">
        <f t="shared" si="12"/>
        <v>9200</v>
      </c>
      <c r="J177" s="74">
        <f t="shared" si="13"/>
        <v>0</v>
      </c>
      <c r="K177" s="65">
        <f t="shared" si="14"/>
        <v>0</v>
      </c>
    </row>
    <row r="178" spans="1:11" ht="25.5" hidden="1">
      <c r="A178" s="1">
        <v>41</v>
      </c>
      <c r="B178" s="12" t="s">
        <v>194</v>
      </c>
      <c r="C178" s="9" t="s">
        <v>65</v>
      </c>
      <c r="D178" s="21">
        <v>2500</v>
      </c>
      <c r="E178" s="52">
        <v>2500</v>
      </c>
      <c r="F178" s="52">
        <v>2500</v>
      </c>
      <c r="G178" s="52">
        <v>2500</v>
      </c>
      <c r="H178" s="52">
        <v>7566</v>
      </c>
      <c r="I178" s="57">
        <f t="shared" si="12"/>
        <v>2500</v>
      </c>
      <c r="J178" s="74">
        <f t="shared" si="13"/>
        <v>0</v>
      </c>
      <c r="K178" s="65">
        <f t="shared" si="14"/>
        <v>0</v>
      </c>
    </row>
    <row r="179" spans="1:11" hidden="1">
      <c r="A179" s="1">
        <v>42</v>
      </c>
      <c r="B179" s="12" t="s">
        <v>195</v>
      </c>
      <c r="C179" s="9" t="s">
        <v>26</v>
      </c>
      <c r="D179" s="21">
        <v>5000</v>
      </c>
      <c r="E179" s="52">
        <v>5000</v>
      </c>
      <c r="F179" s="52">
        <v>5000</v>
      </c>
      <c r="G179" s="52">
        <v>5000</v>
      </c>
      <c r="H179" s="52">
        <v>49567</v>
      </c>
      <c r="I179" s="57">
        <f t="shared" si="12"/>
        <v>5000</v>
      </c>
      <c r="J179" s="74">
        <f t="shared" si="13"/>
        <v>0</v>
      </c>
      <c r="K179" s="65">
        <f t="shared" si="14"/>
        <v>0</v>
      </c>
    </row>
    <row r="180" spans="1:11" ht="25.5" hidden="1">
      <c r="A180" s="1">
        <v>43</v>
      </c>
      <c r="B180" s="12" t="s">
        <v>196</v>
      </c>
      <c r="C180" s="9" t="s">
        <v>105</v>
      </c>
      <c r="D180" s="21">
        <v>5000</v>
      </c>
      <c r="E180" s="52">
        <v>5000</v>
      </c>
      <c r="F180" s="52">
        <v>5000</v>
      </c>
      <c r="G180" s="52">
        <v>5000</v>
      </c>
      <c r="H180" s="52">
        <v>59480</v>
      </c>
      <c r="I180" s="57">
        <f t="shared" si="12"/>
        <v>5000</v>
      </c>
      <c r="J180" s="74">
        <f t="shared" si="13"/>
        <v>0</v>
      </c>
      <c r="K180" s="65">
        <f t="shared" si="14"/>
        <v>0</v>
      </c>
    </row>
    <row r="181" spans="1:11" ht="25.5" hidden="1">
      <c r="A181" s="1">
        <v>44</v>
      </c>
      <c r="B181" s="12" t="s">
        <v>197</v>
      </c>
      <c r="C181" s="9" t="s">
        <v>65</v>
      </c>
      <c r="D181" s="10">
        <v>8000</v>
      </c>
      <c r="E181" s="46">
        <v>8000</v>
      </c>
      <c r="F181" s="46">
        <v>8000</v>
      </c>
      <c r="G181" s="46">
        <v>8000</v>
      </c>
      <c r="H181" s="46">
        <v>56648</v>
      </c>
      <c r="I181" s="57">
        <f t="shared" si="12"/>
        <v>8000</v>
      </c>
      <c r="J181" s="74">
        <f t="shared" si="13"/>
        <v>0</v>
      </c>
      <c r="K181" s="65">
        <f t="shared" si="14"/>
        <v>0</v>
      </c>
    </row>
    <row r="182" spans="1:11" hidden="1">
      <c r="A182" s="1">
        <v>45</v>
      </c>
      <c r="B182" s="16" t="s">
        <v>198</v>
      </c>
      <c r="C182" s="9" t="s">
        <v>26</v>
      </c>
      <c r="D182" s="17">
        <v>500</v>
      </c>
      <c r="E182" s="48">
        <v>500</v>
      </c>
      <c r="F182" s="48">
        <v>500</v>
      </c>
      <c r="G182" s="48">
        <v>500</v>
      </c>
      <c r="H182" s="48">
        <v>11931</v>
      </c>
      <c r="I182" s="57">
        <f t="shared" si="12"/>
        <v>500</v>
      </c>
      <c r="J182" s="74">
        <f t="shared" si="13"/>
        <v>0</v>
      </c>
      <c r="K182" s="65">
        <f t="shared" si="14"/>
        <v>0</v>
      </c>
    </row>
    <row r="183" spans="1:11" hidden="1">
      <c r="A183" s="40"/>
      <c r="B183" s="140" t="s">
        <v>199</v>
      </c>
      <c r="C183" s="141"/>
      <c r="D183" s="41"/>
      <c r="E183" s="44"/>
      <c r="F183" s="44"/>
      <c r="G183" s="44"/>
      <c r="H183" s="44"/>
    </row>
    <row r="184" spans="1:11" hidden="1">
      <c r="A184" s="1">
        <v>1</v>
      </c>
      <c r="B184" s="6" t="s">
        <v>200</v>
      </c>
      <c r="C184" s="7" t="s">
        <v>62</v>
      </c>
      <c r="D184" s="8">
        <v>5575</v>
      </c>
      <c r="E184" s="45">
        <v>5575</v>
      </c>
      <c r="F184" s="45">
        <v>5575</v>
      </c>
      <c r="G184" s="45">
        <v>5575</v>
      </c>
      <c r="H184" s="45">
        <v>5820</v>
      </c>
      <c r="I184" s="57">
        <f t="shared" ref="I184:I196" si="15">MIN(E184:H184)</f>
        <v>5575</v>
      </c>
      <c r="J184" s="74">
        <f t="shared" ref="J184:J196" si="16">D184-I184</f>
        <v>0</v>
      </c>
      <c r="K184" s="65">
        <f t="shared" ref="K184:K196" si="17">(D184-I184)/D184</f>
        <v>0</v>
      </c>
    </row>
    <row r="185" spans="1:11" hidden="1">
      <c r="A185" s="1">
        <v>2</v>
      </c>
      <c r="B185" s="6" t="s">
        <v>201</v>
      </c>
      <c r="C185" s="7" t="s">
        <v>62</v>
      </c>
      <c r="D185" s="8">
        <v>1500</v>
      </c>
      <c r="E185" s="45">
        <v>1500</v>
      </c>
      <c r="F185" s="45">
        <v>1500</v>
      </c>
      <c r="G185" s="45">
        <v>1500</v>
      </c>
      <c r="H185" s="45">
        <v>1513</v>
      </c>
      <c r="I185" s="57">
        <f t="shared" si="15"/>
        <v>1500</v>
      </c>
      <c r="J185" s="74">
        <f t="shared" si="16"/>
        <v>0</v>
      </c>
      <c r="K185" s="65">
        <f t="shared" si="17"/>
        <v>0</v>
      </c>
    </row>
    <row r="186" spans="1:11" hidden="1">
      <c r="A186" s="1">
        <v>3</v>
      </c>
      <c r="B186" s="6" t="s">
        <v>202</v>
      </c>
      <c r="C186" s="7" t="s">
        <v>32</v>
      </c>
      <c r="D186" s="8">
        <v>9250</v>
      </c>
      <c r="E186" s="45">
        <v>9250</v>
      </c>
      <c r="F186" s="45">
        <v>9250</v>
      </c>
      <c r="G186" s="45">
        <v>9250</v>
      </c>
      <c r="H186" s="45">
        <v>10057</v>
      </c>
      <c r="I186" s="57">
        <f t="shared" si="15"/>
        <v>9250</v>
      </c>
      <c r="J186" s="74">
        <f t="shared" si="16"/>
        <v>0</v>
      </c>
      <c r="K186" s="65">
        <f t="shared" si="17"/>
        <v>0</v>
      </c>
    </row>
    <row r="187" spans="1:11" hidden="1">
      <c r="A187" s="1">
        <v>4</v>
      </c>
      <c r="B187" s="6" t="s">
        <v>203</v>
      </c>
      <c r="C187" s="7" t="s">
        <v>67</v>
      </c>
      <c r="D187" s="8">
        <v>22000</v>
      </c>
      <c r="E187" s="45">
        <v>22000</v>
      </c>
      <c r="F187" s="45">
        <v>22000</v>
      </c>
      <c r="G187" s="45">
        <v>22000</v>
      </c>
      <c r="H187" s="45">
        <v>18857</v>
      </c>
      <c r="I187" s="57">
        <f t="shared" si="15"/>
        <v>18857</v>
      </c>
      <c r="J187" s="74">
        <f t="shared" si="16"/>
        <v>3143</v>
      </c>
      <c r="K187" s="65">
        <f t="shared" si="17"/>
        <v>0.14286363636363636</v>
      </c>
    </row>
    <row r="188" spans="1:11" hidden="1">
      <c r="A188" s="1">
        <v>5</v>
      </c>
      <c r="B188" s="6" t="s">
        <v>204</v>
      </c>
      <c r="C188" s="7" t="s">
        <v>67</v>
      </c>
      <c r="D188" s="8">
        <v>5175</v>
      </c>
      <c r="E188" s="45">
        <v>5175</v>
      </c>
      <c r="F188" s="45">
        <v>5175</v>
      </c>
      <c r="G188" s="45">
        <v>5175</v>
      </c>
      <c r="H188" s="45">
        <v>4074</v>
      </c>
      <c r="I188" s="57">
        <f t="shared" si="15"/>
        <v>4074</v>
      </c>
      <c r="J188" s="74">
        <f t="shared" si="16"/>
        <v>1101</v>
      </c>
      <c r="K188" s="65">
        <f t="shared" si="17"/>
        <v>0.21275362318840579</v>
      </c>
    </row>
    <row r="189" spans="1:11" hidden="1">
      <c r="A189" s="1">
        <v>6</v>
      </c>
      <c r="B189" s="6" t="s">
        <v>205</v>
      </c>
      <c r="C189" s="7" t="s">
        <v>67</v>
      </c>
      <c r="D189" s="8">
        <v>5200</v>
      </c>
      <c r="E189" s="45">
        <v>5200</v>
      </c>
      <c r="F189" s="45">
        <v>5200</v>
      </c>
      <c r="G189" s="45">
        <v>5200</v>
      </c>
      <c r="H189" s="45">
        <v>4074</v>
      </c>
      <c r="I189" s="57">
        <f t="shared" si="15"/>
        <v>4074</v>
      </c>
      <c r="J189" s="74">
        <f t="shared" si="16"/>
        <v>1126</v>
      </c>
      <c r="K189" s="65">
        <f t="shared" si="17"/>
        <v>0.21653846153846154</v>
      </c>
    </row>
    <row r="190" spans="1:11" hidden="1">
      <c r="A190" s="1">
        <v>7</v>
      </c>
      <c r="B190" s="6" t="s">
        <v>206</v>
      </c>
      <c r="C190" s="7" t="s">
        <v>67</v>
      </c>
      <c r="D190" s="8">
        <v>2275</v>
      </c>
      <c r="E190" s="45">
        <v>2275</v>
      </c>
      <c r="F190" s="45">
        <v>2275</v>
      </c>
      <c r="G190" s="45"/>
      <c r="H190" s="45">
        <v>2347</v>
      </c>
      <c r="I190" s="57">
        <f t="shared" si="15"/>
        <v>2275</v>
      </c>
      <c r="J190" s="74">
        <f t="shared" si="16"/>
        <v>0</v>
      </c>
      <c r="K190" s="65">
        <f t="shared" si="17"/>
        <v>0</v>
      </c>
    </row>
    <row r="191" spans="1:11" hidden="1">
      <c r="A191" s="1">
        <v>8</v>
      </c>
      <c r="B191" s="6" t="s">
        <v>207</v>
      </c>
      <c r="C191" s="7" t="s">
        <v>67</v>
      </c>
      <c r="D191" s="8">
        <v>2275</v>
      </c>
      <c r="E191" s="45">
        <v>2275</v>
      </c>
      <c r="F191" s="45">
        <v>2275</v>
      </c>
      <c r="G191" s="45">
        <v>2275</v>
      </c>
      <c r="H191" s="45">
        <v>2235</v>
      </c>
      <c r="I191" s="57">
        <f t="shared" si="15"/>
        <v>2235</v>
      </c>
      <c r="J191" s="74">
        <f t="shared" si="16"/>
        <v>40</v>
      </c>
      <c r="K191" s="65">
        <f t="shared" si="17"/>
        <v>1.7582417582417582E-2</v>
      </c>
    </row>
    <row r="192" spans="1:11" hidden="1">
      <c r="A192" s="1">
        <v>9</v>
      </c>
      <c r="B192" s="6" t="s">
        <v>208</v>
      </c>
      <c r="C192" s="7" t="s">
        <v>26</v>
      </c>
      <c r="D192" s="8">
        <v>6750</v>
      </c>
      <c r="E192" s="45">
        <v>6750</v>
      </c>
      <c r="F192" s="45">
        <v>6750</v>
      </c>
      <c r="G192" s="45">
        <v>6750</v>
      </c>
      <c r="H192" s="45">
        <v>7152</v>
      </c>
      <c r="I192" s="57">
        <f t="shared" si="15"/>
        <v>6750</v>
      </c>
      <c r="J192" s="74">
        <f t="shared" si="16"/>
        <v>0</v>
      </c>
      <c r="K192" s="65">
        <f t="shared" si="17"/>
        <v>0</v>
      </c>
    </row>
    <row r="193" spans="1:11" hidden="1">
      <c r="A193" s="1">
        <v>10</v>
      </c>
      <c r="B193" s="6" t="s">
        <v>209</v>
      </c>
      <c r="C193" s="7" t="s">
        <v>18</v>
      </c>
      <c r="D193" s="8">
        <v>250</v>
      </c>
      <c r="E193" s="45">
        <v>250</v>
      </c>
      <c r="F193" s="45">
        <v>250</v>
      </c>
      <c r="G193" s="45">
        <v>250</v>
      </c>
      <c r="H193" s="45">
        <v>279</v>
      </c>
      <c r="I193" s="57">
        <f t="shared" si="15"/>
        <v>250</v>
      </c>
      <c r="J193" s="74">
        <f t="shared" si="16"/>
        <v>0</v>
      </c>
      <c r="K193" s="65">
        <f t="shared" si="17"/>
        <v>0</v>
      </c>
    </row>
    <row r="194" spans="1:11" ht="25.5" hidden="1">
      <c r="A194" s="1">
        <v>11</v>
      </c>
      <c r="B194" s="12" t="s">
        <v>210</v>
      </c>
      <c r="C194" s="9" t="s">
        <v>26</v>
      </c>
      <c r="D194" s="8">
        <v>114654</v>
      </c>
      <c r="E194" s="45">
        <v>114654</v>
      </c>
      <c r="F194" s="45">
        <v>114654</v>
      </c>
      <c r="G194" s="45">
        <v>114654</v>
      </c>
      <c r="H194" s="45"/>
      <c r="I194" s="57">
        <f t="shared" si="15"/>
        <v>114654</v>
      </c>
      <c r="J194" s="74">
        <f t="shared" si="16"/>
        <v>0</v>
      </c>
      <c r="K194" s="65">
        <f t="shared" si="17"/>
        <v>0</v>
      </c>
    </row>
    <row r="195" spans="1:11" ht="25.5" hidden="1">
      <c r="A195" s="1">
        <v>12</v>
      </c>
      <c r="B195" s="12" t="s">
        <v>211</v>
      </c>
      <c r="C195" s="9" t="s">
        <v>26</v>
      </c>
      <c r="D195" s="8">
        <v>95060</v>
      </c>
      <c r="E195" s="45">
        <v>95060</v>
      </c>
      <c r="F195" s="45">
        <v>95060</v>
      </c>
      <c r="G195" s="45">
        <v>95060</v>
      </c>
      <c r="H195" s="45"/>
      <c r="I195" s="57">
        <f t="shared" si="15"/>
        <v>95060</v>
      </c>
      <c r="J195" s="74">
        <f t="shared" si="16"/>
        <v>0</v>
      </c>
      <c r="K195" s="65">
        <f t="shared" si="17"/>
        <v>0</v>
      </c>
    </row>
    <row r="196" spans="1:11" hidden="1">
      <c r="A196" s="1">
        <v>13</v>
      </c>
      <c r="B196" s="12" t="s">
        <v>212</v>
      </c>
      <c r="C196" s="9" t="s">
        <v>26</v>
      </c>
      <c r="D196" s="36">
        <v>6500</v>
      </c>
      <c r="E196" s="51">
        <v>6500</v>
      </c>
      <c r="F196" s="51">
        <v>6500</v>
      </c>
      <c r="G196" s="51">
        <v>6500</v>
      </c>
      <c r="H196" s="51"/>
      <c r="I196" s="57">
        <f t="shared" si="15"/>
        <v>6500</v>
      </c>
      <c r="J196" s="74">
        <f t="shared" si="16"/>
        <v>0</v>
      </c>
      <c r="K196" s="65">
        <f t="shared" si="17"/>
        <v>0</v>
      </c>
    </row>
    <row r="197" spans="1:11">
      <c r="A197" s="61"/>
      <c r="B197" s="62"/>
      <c r="C197" s="62"/>
      <c r="D197" s="63"/>
      <c r="E197" s="64"/>
      <c r="F197" s="64"/>
      <c r="G197" s="64"/>
      <c r="H197" s="64"/>
    </row>
    <row r="198" spans="1:11">
      <c r="A198" s="40"/>
      <c r="B198" s="140" t="s">
        <v>215</v>
      </c>
      <c r="C198" s="141"/>
      <c r="D198" s="41"/>
      <c r="E198" s="44"/>
      <c r="F198" s="44"/>
      <c r="G198" s="44"/>
      <c r="H198" s="44"/>
      <c r="K198" s="78">
        <f>AVERAGE(K5:K196)</f>
        <v>1.7644578950232827E-2</v>
      </c>
    </row>
    <row r="199" spans="1:11">
      <c r="A199" s="1"/>
      <c r="B199" s="22" t="s">
        <v>216</v>
      </c>
      <c r="C199" s="7" t="s">
        <v>217</v>
      </c>
      <c r="D199" s="23">
        <v>0</v>
      </c>
      <c r="E199" s="55">
        <v>0</v>
      </c>
      <c r="F199" s="55">
        <v>0</v>
      </c>
      <c r="G199" s="55">
        <v>0</v>
      </c>
      <c r="H199" s="55">
        <v>0</v>
      </c>
    </row>
    <row r="200" spans="1:11">
      <c r="A200" s="1"/>
      <c r="B200" s="22" t="s">
        <v>218</v>
      </c>
      <c r="C200" s="7" t="s">
        <v>217</v>
      </c>
      <c r="D200" s="23">
        <v>0</v>
      </c>
      <c r="E200" s="55">
        <v>0</v>
      </c>
      <c r="F200" s="55">
        <v>0</v>
      </c>
      <c r="G200" s="55">
        <v>0</v>
      </c>
      <c r="H200" s="55">
        <v>0.05</v>
      </c>
    </row>
    <row r="201" spans="1:11">
      <c r="A201" s="1"/>
      <c r="B201" s="22" t="s">
        <v>219</v>
      </c>
      <c r="C201" s="7" t="s">
        <v>217</v>
      </c>
      <c r="D201" s="23">
        <v>0.05</v>
      </c>
      <c r="E201" s="55">
        <v>0.05</v>
      </c>
      <c r="F201" s="55">
        <v>0.05</v>
      </c>
      <c r="G201" s="55">
        <v>0.05</v>
      </c>
      <c r="H201" s="55">
        <v>7.0000000000000007E-2</v>
      </c>
    </row>
    <row r="202" spans="1:11" ht="15" thickBot="1">
      <c r="A202" s="24"/>
      <c r="B202" s="25" t="s">
        <v>220</v>
      </c>
      <c r="C202" s="26" t="s">
        <v>217</v>
      </c>
      <c r="D202" s="27">
        <v>0.1</v>
      </c>
      <c r="E202" s="56">
        <v>0.1</v>
      </c>
      <c r="F202" s="56">
        <v>0.1</v>
      </c>
      <c r="G202" s="56">
        <v>0.1</v>
      </c>
      <c r="H202" s="56">
        <v>0.1</v>
      </c>
    </row>
  </sheetData>
  <autoFilter ref="A3:P196">
    <filterColumn colId="9">
      <colorFilter dxfId="0" cellColor="0"/>
    </filterColumn>
  </autoFilter>
  <mergeCells count="7">
    <mergeCell ref="B198:C198"/>
    <mergeCell ref="A1:H1"/>
    <mergeCell ref="B4:C4"/>
    <mergeCell ref="B78:C78"/>
    <mergeCell ref="B92:C92"/>
    <mergeCell ref="B137:C137"/>
    <mergeCell ref="B183:C183"/>
  </mergeCells>
  <phoneticPr fontId="19" type="noConversion"/>
  <pageMargins left="0.37" right="0.2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3"/>
  <sheetViews>
    <sheetView topLeftCell="A39" workbookViewId="0">
      <selection activeCell="B44" sqref="B44"/>
    </sheetView>
  </sheetViews>
  <sheetFormatPr defaultRowHeight="14.25"/>
  <cols>
    <col min="1" max="1" width="4.28515625" style="58" customWidth="1"/>
    <col min="2" max="2" width="57" style="58" customWidth="1"/>
    <col min="3" max="3" width="9.140625" style="58" customWidth="1"/>
    <col min="4" max="4" width="16.140625" style="66" customWidth="1"/>
    <col min="5" max="6" width="15.5703125" style="57" customWidth="1"/>
    <col min="7" max="7" width="13.7109375" style="57" customWidth="1"/>
    <col min="8" max="8" width="15.5703125" style="57" customWidth="1"/>
    <col min="9" max="9" width="13.140625" style="57" customWidth="1"/>
    <col min="10" max="10" width="18.7109375" style="74" customWidth="1"/>
    <col min="11" max="11" width="18.140625" style="65" customWidth="1"/>
    <col min="12" max="16384" width="9.140625" style="58"/>
  </cols>
  <sheetData>
    <row r="1" spans="1:11" ht="90" customHeight="1">
      <c r="A1" s="142" t="s">
        <v>221</v>
      </c>
      <c r="B1" s="143"/>
      <c r="C1" s="143"/>
      <c r="D1" s="143"/>
      <c r="E1" s="143"/>
      <c r="F1" s="143"/>
      <c r="G1" s="143"/>
      <c r="H1" s="143"/>
    </row>
    <row r="2" spans="1:11" s="31" customFormat="1" ht="15" thickBot="1">
      <c r="D2" s="32"/>
      <c r="E2" s="42" t="s">
        <v>223</v>
      </c>
      <c r="F2" s="42" t="s">
        <v>224</v>
      </c>
      <c r="G2" s="42" t="s">
        <v>225</v>
      </c>
      <c r="H2" s="42" t="s">
        <v>226</v>
      </c>
      <c r="I2" s="59"/>
      <c r="J2" s="75"/>
      <c r="K2" s="67"/>
    </row>
    <row r="3" spans="1:11" ht="106.5" customHeight="1">
      <c r="A3" s="33" t="s">
        <v>227</v>
      </c>
      <c r="B3" s="3" t="s">
        <v>0</v>
      </c>
      <c r="C3" s="4" t="s">
        <v>1</v>
      </c>
      <c r="D3" s="5" t="s">
        <v>228</v>
      </c>
      <c r="E3" s="43" t="s">
        <v>2</v>
      </c>
      <c r="F3" s="43" t="s">
        <v>2</v>
      </c>
      <c r="G3" s="43" t="s">
        <v>2</v>
      </c>
      <c r="H3" s="43" t="s">
        <v>2</v>
      </c>
      <c r="I3" s="72" t="s">
        <v>229</v>
      </c>
      <c r="J3" s="76" t="s">
        <v>230</v>
      </c>
      <c r="K3" s="73" t="s">
        <v>232</v>
      </c>
    </row>
    <row r="4" spans="1:11">
      <c r="A4" s="40"/>
      <c r="B4" s="140" t="s">
        <v>3</v>
      </c>
      <c r="C4" s="141"/>
      <c r="D4" s="41"/>
      <c r="E4" s="44"/>
      <c r="F4" s="44"/>
      <c r="G4" s="44"/>
      <c r="H4" s="44"/>
    </row>
    <row r="5" spans="1:11">
      <c r="A5" s="1">
        <v>1</v>
      </c>
      <c r="B5" s="6" t="s">
        <v>4</v>
      </c>
      <c r="C5" s="7" t="s">
        <v>5</v>
      </c>
      <c r="D5" s="8">
        <v>11390</v>
      </c>
      <c r="E5" s="45">
        <v>14390</v>
      </c>
      <c r="F5" s="45">
        <v>14800</v>
      </c>
      <c r="G5" s="45">
        <v>13250</v>
      </c>
      <c r="H5" s="45">
        <v>12222</v>
      </c>
      <c r="I5" s="57">
        <f t="shared" ref="I5:I36" si="0">MIN(E5:H5)</f>
        <v>12222</v>
      </c>
      <c r="J5" s="74">
        <f>D5-I5</f>
        <v>-832</v>
      </c>
      <c r="K5" s="77">
        <f>(D5-I5)/D5</f>
        <v>-7.3046532045654089E-2</v>
      </c>
    </row>
    <row r="6" spans="1:11">
      <c r="A6" s="1">
        <v>2</v>
      </c>
      <c r="B6" s="6" t="s">
        <v>6</v>
      </c>
      <c r="C6" s="7" t="s">
        <v>5</v>
      </c>
      <c r="D6" s="8">
        <v>36500</v>
      </c>
      <c r="E6" s="45">
        <v>36500</v>
      </c>
      <c r="F6" s="45">
        <v>36500</v>
      </c>
      <c r="G6" s="45">
        <v>36500</v>
      </c>
      <c r="H6" s="45">
        <v>34920</v>
      </c>
      <c r="I6" s="57">
        <f t="shared" si="0"/>
        <v>34920</v>
      </c>
      <c r="J6" s="74">
        <f>D6-I6</f>
        <v>1580</v>
      </c>
      <c r="K6" s="65">
        <f>(D6-I6)/D6</f>
        <v>4.3287671232876711E-2</v>
      </c>
    </row>
    <row r="7" spans="1:11">
      <c r="A7" s="69">
        <v>3</v>
      </c>
      <c r="B7" s="70" t="s">
        <v>7</v>
      </c>
      <c r="C7" s="71" t="s">
        <v>5</v>
      </c>
      <c r="D7" s="68" t="s">
        <v>231</v>
      </c>
      <c r="E7" s="45">
        <v>39290</v>
      </c>
      <c r="F7" s="45">
        <v>39900</v>
      </c>
      <c r="G7" s="45">
        <v>39500</v>
      </c>
      <c r="H7" s="45">
        <v>37248</v>
      </c>
      <c r="I7" s="57">
        <f t="shared" si="0"/>
        <v>37248</v>
      </c>
    </row>
    <row r="8" spans="1:11">
      <c r="A8" s="69">
        <v>4</v>
      </c>
      <c r="B8" s="70" t="s">
        <v>8</v>
      </c>
      <c r="C8" s="71" t="s">
        <v>5</v>
      </c>
      <c r="D8" s="68" t="s">
        <v>231</v>
      </c>
      <c r="E8" s="45">
        <v>46380</v>
      </c>
      <c r="F8" s="45">
        <v>46870</v>
      </c>
      <c r="G8" s="45">
        <v>46500</v>
      </c>
      <c r="H8" s="45">
        <v>40740</v>
      </c>
      <c r="I8" s="57">
        <f t="shared" si="0"/>
        <v>40740</v>
      </c>
    </row>
    <row r="9" spans="1:11" ht="25.5">
      <c r="A9" s="1">
        <v>5</v>
      </c>
      <c r="B9" s="6" t="s">
        <v>9</v>
      </c>
      <c r="C9" s="7" t="s">
        <v>10</v>
      </c>
      <c r="D9" s="8">
        <v>11800</v>
      </c>
      <c r="E9" s="45">
        <v>14800</v>
      </c>
      <c r="F9" s="45">
        <v>15800</v>
      </c>
      <c r="G9" s="45">
        <v>15000</v>
      </c>
      <c r="H9" s="45">
        <v>523800</v>
      </c>
      <c r="I9" s="57">
        <f t="shared" si="0"/>
        <v>14800</v>
      </c>
      <c r="J9" s="74">
        <f t="shared" ref="J9:J19" si="1">D9-I9</f>
        <v>-3000</v>
      </c>
      <c r="K9" s="77">
        <f t="shared" ref="K9:K19" si="2">(D9-I9)/D9</f>
        <v>-0.25423728813559321</v>
      </c>
    </row>
    <row r="10" spans="1:11">
      <c r="A10" s="1">
        <v>6</v>
      </c>
      <c r="B10" s="6" t="s">
        <v>11</v>
      </c>
      <c r="C10" s="7" t="s">
        <v>10</v>
      </c>
      <c r="D10" s="8">
        <v>11800</v>
      </c>
      <c r="E10" s="45">
        <v>14800</v>
      </c>
      <c r="F10" s="45">
        <v>15800</v>
      </c>
      <c r="G10" s="45">
        <v>15000</v>
      </c>
      <c r="H10" s="45">
        <v>44232</v>
      </c>
      <c r="I10" s="57">
        <f t="shared" si="0"/>
        <v>14800</v>
      </c>
      <c r="J10" s="74">
        <f t="shared" si="1"/>
        <v>-3000</v>
      </c>
      <c r="K10" s="77">
        <f t="shared" si="2"/>
        <v>-0.25423728813559321</v>
      </c>
    </row>
    <row r="11" spans="1:11">
      <c r="A11" s="1">
        <v>7</v>
      </c>
      <c r="B11" s="6" t="s">
        <v>12</v>
      </c>
      <c r="C11" s="7" t="s">
        <v>10</v>
      </c>
      <c r="D11" s="8">
        <v>44200</v>
      </c>
      <c r="E11" s="45">
        <v>44200</v>
      </c>
      <c r="F11" s="45">
        <v>44200</v>
      </c>
      <c r="G11" s="45">
        <v>44200</v>
      </c>
      <c r="H11" s="45">
        <v>46560</v>
      </c>
      <c r="I11" s="57">
        <f t="shared" si="0"/>
        <v>44200</v>
      </c>
      <c r="J11" s="74">
        <f t="shared" si="1"/>
        <v>0</v>
      </c>
      <c r="K11" s="65">
        <f t="shared" si="2"/>
        <v>0</v>
      </c>
    </row>
    <row r="12" spans="1:11">
      <c r="A12" s="1">
        <v>8</v>
      </c>
      <c r="B12" s="6" t="s">
        <v>13</v>
      </c>
      <c r="C12" s="7" t="s">
        <v>10</v>
      </c>
      <c r="D12" s="8">
        <v>49000</v>
      </c>
      <c r="E12" s="45">
        <v>49000</v>
      </c>
      <c r="F12" s="45">
        <v>49000</v>
      </c>
      <c r="G12" s="45">
        <v>49000</v>
      </c>
      <c r="H12" s="45">
        <v>48888</v>
      </c>
      <c r="I12" s="57">
        <f t="shared" si="0"/>
        <v>48888</v>
      </c>
      <c r="J12" s="74">
        <f t="shared" si="1"/>
        <v>112</v>
      </c>
      <c r="K12" s="65">
        <f t="shared" si="2"/>
        <v>2.2857142857142859E-3</v>
      </c>
    </row>
    <row r="13" spans="1:11">
      <c r="A13" s="1">
        <v>9</v>
      </c>
      <c r="B13" s="6" t="s">
        <v>14</v>
      </c>
      <c r="C13" s="7" t="s">
        <v>10</v>
      </c>
      <c r="D13" s="8">
        <v>52700</v>
      </c>
      <c r="E13" s="45">
        <v>52700</v>
      </c>
      <c r="F13" s="45">
        <v>52700</v>
      </c>
      <c r="G13" s="45">
        <v>52700</v>
      </c>
      <c r="H13" s="45">
        <v>50052</v>
      </c>
      <c r="I13" s="57">
        <f t="shared" si="0"/>
        <v>50052</v>
      </c>
      <c r="J13" s="74">
        <f t="shared" si="1"/>
        <v>2648</v>
      </c>
      <c r="K13" s="65">
        <f t="shared" si="2"/>
        <v>5.0246679316888046E-2</v>
      </c>
    </row>
    <row r="14" spans="1:11">
      <c r="A14" s="1">
        <v>10</v>
      </c>
      <c r="B14" s="6" t="s">
        <v>15</v>
      </c>
      <c r="C14" s="7" t="s">
        <v>10</v>
      </c>
      <c r="D14" s="8">
        <v>55000</v>
      </c>
      <c r="E14" s="45">
        <v>55000</v>
      </c>
      <c r="F14" s="45">
        <v>55000</v>
      </c>
      <c r="G14" s="45">
        <v>55000</v>
      </c>
      <c r="H14" s="45">
        <v>51216</v>
      </c>
      <c r="I14" s="57">
        <f t="shared" si="0"/>
        <v>51216</v>
      </c>
      <c r="J14" s="74">
        <f t="shared" si="1"/>
        <v>3784</v>
      </c>
      <c r="K14" s="65">
        <f t="shared" si="2"/>
        <v>6.88E-2</v>
      </c>
    </row>
    <row r="15" spans="1:11">
      <c r="A15" s="1">
        <v>11</v>
      </c>
      <c r="B15" s="6" t="s">
        <v>16</v>
      </c>
      <c r="C15" s="7" t="s">
        <v>10</v>
      </c>
      <c r="D15" s="8">
        <v>60725</v>
      </c>
      <c r="E15" s="45">
        <v>60725</v>
      </c>
      <c r="F15" s="45">
        <v>60725</v>
      </c>
      <c r="G15" s="45">
        <v>60725</v>
      </c>
      <c r="H15" s="45">
        <v>53544</v>
      </c>
      <c r="I15" s="57">
        <f t="shared" si="0"/>
        <v>53544</v>
      </c>
      <c r="J15" s="74">
        <f t="shared" si="1"/>
        <v>7181</v>
      </c>
      <c r="K15" s="65">
        <f t="shared" si="2"/>
        <v>0.11825442568958419</v>
      </c>
    </row>
    <row r="16" spans="1:11">
      <c r="A16" s="1">
        <v>12</v>
      </c>
      <c r="B16" s="6" t="s">
        <v>17</v>
      </c>
      <c r="C16" s="7" t="s">
        <v>18</v>
      </c>
      <c r="D16" s="8">
        <v>570</v>
      </c>
      <c r="E16" s="45">
        <v>570</v>
      </c>
      <c r="F16" s="45">
        <v>570</v>
      </c>
      <c r="G16" s="45">
        <v>570</v>
      </c>
      <c r="H16" s="45">
        <v>389940</v>
      </c>
      <c r="I16" s="57">
        <f t="shared" si="0"/>
        <v>570</v>
      </c>
      <c r="J16" s="74">
        <f t="shared" si="1"/>
        <v>0</v>
      </c>
      <c r="K16" s="65">
        <f t="shared" si="2"/>
        <v>0</v>
      </c>
    </row>
    <row r="17" spans="1:11">
      <c r="A17" s="1">
        <v>13</v>
      </c>
      <c r="B17" s="6" t="s">
        <v>19</v>
      </c>
      <c r="C17" s="7" t="s">
        <v>18</v>
      </c>
      <c r="D17" s="8">
        <v>570</v>
      </c>
      <c r="E17" s="45">
        <v>570</v>
      </c>
      <c r="F17" s="45">
        <v>570</v>
      </c>
      <c r="G17" s="45">
        <v>570</v>
      </c>
      <c r="H17" s="45">
        <v>389940</v>
      </c>
      <c r="I17" s="57">
        <f t="shared" si="0"/>
        <v>570</v>
      </c>
      <c r="J17" s="74">
        <f t="shared" si="1"/>
        <v>0</v>
      </c>
      <c r="K17" s="65">
        <f t="shared" si="2"/>
        <v>0</v>
      </c>
    </row>
    <row r="18" spans="1:11">
      <c r="A18" s="1">
        <v>14</v>
      </c>
      <c r="B18" s="6" t="s">
        <v>20</v>
      </c>
      <c r="C18" s="7" t="s">
        <v>18</v>
      </c>
      <c r="D18" s="8">
        <v>570</v>
      </c>
      <c r="E18" s="45">
        <v>570</v>
      </c>
      <c r="F18" s="45">
        <v>570</v>
      </c>
      <c r="G18" s="45">
        <v>570</v>
      </c>
      <c r="H18" s="45">
        <v>389940</v>
      </c>
      <c r="I18" s="57">
        <f t="shared" si="0"/>
        <v>570</v>
      </c>
      <c r="J18" s="74">
        <f t="shared" si="1"/>
        <v>0</v>
      </c>
      <c r="K18" s="65">
        <f t="shared" si="2"/>
        <v>0</v>
      </c>
    </row>
    <row r="19" spans="1:11">
      <c r="A19" s="1">
        <v>15</v>
      </c>
      <c r="B19" s="6" t="s">
        <v>21</v>
      </c>
      <c r="C19" s="7" t="s">
        <v>22</v>
      </c>
      <c r="D19" s="8">
        <v>33700</v>
      </c>
      <c r="E19" s="45">
        <v>33700</v>
      </c>
      <c r="F19" s="45">
        <v>33700</v>
      </c>
      <c r="G19" s="45">
        <v>33700</v>
      </c>
      <c r="H19" s="45">
        <v>19788</v>
      </c>
      <c r="I19" s="57">
        <f t="shared" si="0"/>
        <v>19788</v>
      </c>
      <c r="J19" s="74">
        <f t="shared" si="1"/>
        <v>13912</v>
      </c>
      <c r="K19" s="65">
        <f t="shared" si="2"/>
        <v>0.41281899109792286</v>
      </c>
    </row>
    <row r="20" spans="1:11">
      <c r="A20" s="69">
        <v>16</v>
      </c>
      <c r="B20" s="70" t="s">
        <v>23</v>
      </c>
      <c r="C20" s="71" t="s">
        <v>22</v>
      </c>
      <c r="D20" s="68" t="s">
        <v>231</v>
      </c>
      <c r="E20" s="45">
        <v>29700</v>
      </c>
      <c r="F20" s="45">
        <v>31000</v>
      </c>
      <c r="G20" s="45">
        <v>29500</v>
      </c>
      <c r="H20" s="45">
        <v>13968</v>
      </c>
      <c r="I20" s="57">
        <f t="shared" si="0"/>
        <v>13968</v>
      </c>
    </row>
    <row r="21" spans="1:11" ht="25.5">
      <c r="A21" s="1">
        <v>17</v>
      </c>
      <c r="B21" s="6" t="s">
        <v>24</v>
      </c>
      <c r="C21" s="7" t="s">
        <v>22</v>
      </c>
      <c r="D21" s="8">
        <v>73600</v>
      </c>
      <c r="E21" s="45">
        <v>73600</v>
      </c>
      <c r="F21" s="45">
        <v>73600</v>
      </c>
      <c r="G21" s="45">
        <v>73600</v>
      </c>
      <c r="H21" s="45">
        <v>29100</v>
      </c>
      <c r="I21" s="57">
        <f t="shared" si="0"/>
        <v>29100</v>
      </c>
      <c r="J21" s="74">
        <f t="shared" ref="J21:J52" si="3">D21-I21</f>
        <v>44500</v>
      </c>
      <c r="K21" s="65">
        <f t="shared" ref="K21:K52" si="4">(D21-I21)/D21</f>
        <v>0.60461956521739135</v>
      </c>
    </row>
    <row r="22" spans="1:11" ht="25.5">
      <c r="A22" s="1">
        <v>18</v>
      </c>
      <c r="B22" s="6" t="s">
        <v>25</v>
      </c>
      <c r="C22" s="7" t="s">
        <v>26</v>
      </c>
      <c r="D22" s="8">
        <v>194000</v>
      </c>
      <c r="E22" s="45">
        <v>194000</v>
      </c>
      <c r="F22" s="45">
        <v>194000</v>
      </c>
      <c r="G22" s="45">
        <v>180000</v>
      </c>
      <c r="H22" s="45">
        <v>174600</v>
      </c>
      <c r="I22" s="57">
        <f t="shared" si="0"/>
        <v>174600</v>
      </c>
      <c r="J22" s="74">
        <f t="shared" si="3"/>
        <v>19400</v>
      </c>
      <c r="K22" s="65">
        <f t="shared" si="4"/>
        <v>0.1</v>
      </c>
    </row>
    <row r="23" spans="1:11" ht="25.5">
      <c r="A23" s="1">
        <v>19</v>
      </c>
      <c r="B23" s="12" t="s">
        <v>27</v>
      </c>
      <c r="C23" s="9" t="s">
        <v>28</v>
      </c>
      <c r="D23" s="10">
        <v>2800</v>
      </c>
      <c r="E23" s="46">
        <v>2800</v>
      </c>
      <c r="F23" s="46">
        <v>2800</v>
      </c>
      <c r="G23" s="46">
        <v>2800</v>
      </c>
      <c r="H23" s="46">
        <v>10476</v>
      </c>
      <c r="I23" s="57">
        <f t="shared" si="0"/>
        <v>2800</v>
      </c>
      <c r="J23" s="74">
        <f t="shared" si="3"/>
        <v>0</v>
      </c>
      <c r="K23" s="65">
        <f t="shared" si="4"/>
        <v>0</v>
      </c>
    </row>
    <row r="24" spans="1:11" ht="38.25">
      <c r="A24" s="1">
        <v>20</v>
      </c>
      <c r="B24" s="6" t="s">
        <v>29</v>
      </c>
      <c r="C24" s="7" t="s">
        <v>30</v>
      </c>
      <c r="D24" s="8">
        <v>82000</v>
      </c>
      <c r="E24" s="45">
        <v>82000</v>
      </c>
      <c r="F24" s="45">
        <v>82000</v>
      </c>
      <c r="G24" s="45">
        <v>82000</v>
      </c>
      <c r="H24" s="45">
        <v>87300</v>
      </c>
      <c r="I24" s="57">
        <f t="shared" si="0"/>
        <v>82000</v>
      </c>
      <c r="J24" s="74">
        <f t="shared" si="3"/>
        <v>0</v>
      </c>
      <c r="K24" s="65">
        <f t="shared" si="4"/>
        <v>0</v>
      </c>
    </row>
    <row r="25" spans="1:11" ht="25.5">
      <c r="A25" s="1">
        <v>21</v>
      </c>
      <c r="B25" s="6" t="s">
        <v>31</v>
      </c>
      <c r="C25" s="7" t="s">
        <v>32</v>
      </c>
      <c r="D25" s="8">
        <v>64825</v>
      </c>
      <c r="E25" s="45">
        <v>64825</v>
      </c>
      <c r="F25" s="45">
        <v>64825</v>
      </c>
      <c r="G25" s="45">
        <v>64825</v>
      </c>
      <c r="H25" s="45">
        <v>75660</v>
      </c>
      <c r="I25" s="57">
        <f t="shared" si="0"/>
        <v>64825</v>
      </c>
      <c r="J25" s="74">
        <f t="shared" si="3"/>
        <v>0</v>
      </c>
      <c r="K25" s="65">
        <f t="shared" si="4"/>
        <v>0</v>
      </c>
    </row>
    <row r="26" spans="1:11" ht="38.25">
      <c r="A26" s="1">
        <v>22</v>
      </c>
      <c r="B26" s="12" t="s">
        <v>33</v>
      </c>
      <c r="C26" s="9" t="s">
        <v>34</v>
      </c>
      <c r="D26" s="11">
        <v>83000</v>
      </c>
      <c r="E26" s="47">
        <v>83000</v>
      </c>
      <c r="F26" s="47">
        <v>83000</v>
      </c>
      <c r="G26" s="47">
        <v>83000</v>
      </c>
      <c r="H26" s="47">
        <v>128040</v>
      </c>
      <c r="I26" s="57">
        <f t="shared" si="0"/>
        <v>83000</v>
      </c>
      <c r="J26" s="74">
        <f t="shared" si="3"/>
        <v>0</v>
      </c>
      <c r="K26" s="65">
        <f t="shared" si="4"/>
        <v>0</v>
      </c>
    </row>
    <row r="27" spans="1:11" ht="25.5">
      <c r="A27" s="1">
        <v>23</v>
      </c>
      <c r="B27" s="12" t="s">
        <v>35</v>
      </c>
      <c r="C27" s="9" t="s">
        <v>34</v>
      </c>
      <c r="D27" s="11">
        <v>56000</v>
      </c>
      <c r="E27" s="47">
        <v>56000</v>
      </c>
      <c r="F27" s="47">
        <v>56000</v>
      </c>
      <c r="G27" s="47">
        <v>56000</v>
      </c>
      <c r="H27" s="47">
        <v>69840</v>
      </c>
      <c r="I27" s="57">
        <f t="shared" si="0"/>
        <v>56000</v>
      </c>
      <c r="J27" s="74">
        <f t="shared" si="3"/>
        <v>0</v>
      </c>
      <c r="K27" s="65">
        <f t="shared" si="4"/>
        <v>0</v>
      </c>
    </row>
    <row r="28" spans="1:11" ht="25.5">
      <c r="A28" s="1">
        <v>24</v>
      </c>
      <c r="B28" s="12" t="s">
        <v>36</v>
      </c>
      <c r="C28" s="9" t="s">
        <v>34</v>
      </c>
      <c r="D28" s="11">
        <v>65000</v>
      </c>
      <c r="E28" s="47">
        <v>65000</v>
      </c>
      <c r="F28" s="47">
        <v>65000</v>
      </c>
      <c r="G28" s="47">
        <v>65000</v>
      </c>
      <c r="H28" s="47">
        <v>75660</v>
      </c>
      <c r="I28" s="57">
        <f t="shared" si="0"/>
        <v>65000</v>
      </c>
      <c r="J28" s="74">
        <f t="shared" si="3"/>
        <v>0</v>
      </c>
      <c r="K28" s="65">
        <f t="shared" si="4"/>
        <v>0</v>
      </c>
    </row>
    <row r="29" spans="1:11" ht="25.5">
      <c r="A29" s="1">
        <v>25</v>
      </c>
      <c r="B29" s="12" t="s">
        <v>37</v>
      </c>
      <c r="C29" s="9" t="s">
        <v>34</v>
      </c>
      <c r="D29" s="11">
        <v>68000</v>
      </c>
      <c r="E29" s="47">
        <v>68000</v>
      </c>
      <c r="F29" s="47">
        <v>68000</v>
      </c>
      <c r="G29" s="47">
        <v>68000</v>
      </c>
      <c r="H29" s="47">
        <v>79152</v>
      </c>
      <c r="I29" s="57">
        <f t="shared" si="0"/>
        <v>68000</v>
      </c>
      <c r="J29" s="74">
        <f t="shared" si="3"/>
        <v>0</v>
      </c>
      <c r="K29" s="65">
        <f t="shared" si="4"/>
        <v>0</v>
      </c>
    </row>
    <row r="30" spans="1:11" ht="25.5">
      <c r="A30" s="1">
        <v>26</v>
      </c>
      <c r="B30" s="12" t="s">
        <v>38</v>
      </c>
      <c r="C30" s="9" t="s">
        <v>34</v>
      </c>
      <c r="D30" s="11">
        <v>69000</v>
      </c>
      <c r="E30" s="47">
        <v>69000</v>
      </c>
      <c r="F30" s="47">
        <v>69000</v>
      </c>
      <c r="G30" s="47">
        <v>69000</v>
      </c>
      <c r="H30" s="47">
        <v>81480</v>
      </c>
      <c r="I30" s="57">
        <f t="shared" si="0"/>
        <v>69000</v>
      </c>
      <c r="J30" s="74">
        <f t="shared" si="3"/>
        <v>0</v>
      </c>
      <c r="K30" s="65">
        <f t="shared" si="4"/>
        <v>0</v>
      </c>
    </row>
    <row r="31" spans="1:11" ht="25.5">
      <c r="A31" s="1">
        <v>27</v>
      </c>
      <c r="B31" s="12" t="s">
        <v>39</v>
      </c>
      <c r="C31" s="9" t="s">
        <v>34</v>
      </c>
      <c r="D31" s="11">
        <v>45000</v>
      </c>
      <c r="E31" s="47">
        <v>45000</v>
      </c>
      <c r="F31" s="47">
        <v>45000</v>
      </c>
      <c r="G31" s="47">
        <v>45000</v>
      </c>
      <c r="H31" s="47">
        <v>64020</v>
      </c>
      <c r="I31" s="57">
        <f t="shared" si="0"/>
        <v>45000</v>
      </c>
      <c r="J31" s="74">
        <f t="shared" si="3"/>
        <v>0</v>
      </c>
      <c r="K31" s="65">
        <f t="shared" si="4"/>
        <v>0</v>
      </c>
    </row>
    <row r="32" spans="1:11" ht="25.5">
      <c r="A32" s="1">
        <v>28</v>
      </c>
      <c r="B32" s="12" t="s">
        <v>40</v>
      </c>
      <c r="C32" s="9" t="s">
        <v>34</v>
      </c>
      <c r="D32" s="11">
        <v>58000</v>
      </c>
      <c r="E32" s="47">
        <v>58000</v>
      </c>
      <c r="F32" s="47">
        <v>58000</v>
      </c>
      <c r="G32" s="47">
        <v>58000</v>
      </c>
      <c r="H32" s="47">
        <v>75660</v>
      </c>
      <c r="I32" s="57">
        <f t="shared" si="0"/>
        <v>58000</v>
      </c>
      <c r="J32" s="74">
        <f t="shared" si="3"/>
        <v>0</v>
      </c>
      <c r="K32" s="65">
        <f t="shared" si="4"/>
        <v>0</v>
      </c>
    </row>
    <row r="33" spans="1:11" ht="25.5">
      <c r="A33" s="1">
        <v>29</v>
      </c>
      <c r="B33" s="12" t="s">
        <v>41</v>
      </c>
      <c r="C33" s="9" t="s">
        <v>34</v>
      </c>
      <c r="D33" s="11">
        <v>49000</v>
      </c>
      <c r="E33" s="47">
        <v>49000</v>
      </c>
      <c r="F33" s="47">
        <v>49000</v>
      </c>
      <c r="G33" s="47">
        <v>49000</v>
      </c>
      <c r="H33" s="47">
        <v>75660</v>
      </c>
      <c r="I33" s="57">
        <f t="shared" si="0"/>
        <v>49000</v>
      </c>
      <c r="J33" s="74">
        <f t="shared" si="3"/>
        <v>0</v>
      </c>
      <c r="K33" s="65">
        <f t="shared" si="4"/>
        <v>0</v>
      </c>
    </row>
    <row r="34" spans="1:11" ht="25.5">
      <c r="A34" s="1">
        <v>30</v>
      </c>
      <c r="B34" s="12" t="s">
        <v>42</v>
      </c>
      <c r="C34" s="9" t="s">
        <v>34</v>
      </c>
      <c r="D34" s="11">
        <v>62000</v>
      </c>
      <c r="E34" s="47">
        <v>62000</v>
      </c>
      <c r="F34" s="47">
        <v>62000</v>
      </c>
      <c r="G34" s="47">
        <v>62000</v>
      </c>
      <c r="H34" s="47">
        <v>75660</v>
      </c>
      <c r="I34" s="57">
        <f t="shared" si="0"/>
        <v>62000</v>
      </c>
      <c r="J34" s="74">
        <f t="shared" si="3"/>
        <v>0</v>
      </c>
      <c r="K34" s="65">
        <f t="shared" si="4"/>
        <v>0</v>
      </c>
    </row>
    <row r="35" spans="1:11" ht="25.5">
      <c r="A35" s="1">
        <v>31</v>
      </c>
      <c r="B35" s="6" t="s">
        <v>43</v>
      </c>
      <c r="C35" s="7" t="s">
        <v>30</v>
      </c>
      <c r="D35" s="8">
        <v>68000</v>
      </c>
      <c r="E35" s="45">
        <v>68000</v>
      </c>
      <c r="F35" s="45">
        <v>68000</v>
      </c>
      <c r="G35" s="45">
        <v>68000</v>
      </c>
      <c r="H35" s="45">
        <v>87300</v>
      </c>
      <c r="I35" s="57">
        <f t="shared" si="0"/>
        <v>68000</v>
      </c>
      <c r="J35" s="74">
        <f t="shared" si="3"/>
        <v>0</v>
      </c>
      <c r="K35" s="65">
        <f t="shared" si="4"/>
        <v>0</v>
      </c>
    </row>
    <row r="36" spans="1:11">
      <c r="A36" s="1">
        <v>32</v>
      </c>
      <c r="B36" s="12" t="s">
        <v>44</v>
      </c>
      <c r="C36" s="9" t="s">
        <v>34</v>
      </c>
      <c r="D36" s="11">
        <v>11000</v>
      </c>
      <c r="E36" s="47">
        <v>11000</v>
      </c>
      <c r="F36" s="47">
        <v>11000</v>
      </c>
      <c r="G36" s="47">
        <v>11000</v>
      </c>
      <c r="H36" s="47">
        <v>23280</v>
      </c>
      <c r="I36" s="57">
        <f t="shared" si="0"/>
        <v>11000</v>
      </c>
      <c r="J36" s="74">
        <f t="shared" si="3"/>
        <v>0</v>
      </c>
      <c r="K36" s="65">
        <f t="shared" si="4"/>
        <v>0</v>
      </c>
    </row>
    <row r="37" spans="1:11">
      <c r="A37" s="1">
        <v>33</v>
      </c>
      <c r="B37" s="12" t="s">
        <v>45</v>
      </c>
      <c r="C37" s="9" t="s">
        <v>34</v>
      </c>
      <c r="D37" s="11">
        <v>62500</v>
      </c>
      <c r="E37" s="47">
        <v>62500</v>
      </c>
      <c r="F37" s="47">
        <v>62500</v>
      </c>
      <c r="G37" s="47">
        <v>62500</v>
      </c>
      <c r="H37" s="47">
        <v>523800</v>
      </c>
      <c r="I37" s="57">
        <f t="shared" ref="I37:I68" si="5">MIN(E37:H37)</f>
        <v>62500</v>
      </c>
      <c r="J37" s="74">
        <f t="shared" si="3"/>
        <v>0</v>
      </c>
      <c r="K37" s="65">
        <f t="shared" si="4"/>
        <v>0</v>
      </c>
    </row>
    <row r="38" spans="1:11">
      <c r="A38" s="1">
        <v>34</v>
      </c>
      <c r="B38" s="12" t="s">
        <v>46</v>
      </c>
      <c r="C38" s="9" t="s">
        <v>34</v>
      </c>
      <c r="D38" s="11">
        <v>15000</v>
      </c>
      <c r="E38" s="47">
        <v>15000</v>
      </c>
      <c r="F38" s="47">
        <v>15000</v>
      </c>
      <c r="G38" s="47">
        <v>15000</v>
      </c>
      <c r="H38" s="47">
        <v>29100</v>
      </c>
      <c r="I38" s="57">
        <f t="shared" si="5"/>
        <v>15000</v>
      </c>
      <c r="J38" s="74">
        <f t="shared" si="3"/>
        <v>0</v>
      </c>
      <c r="K38" s="65">
        <f t="shared" si="4"/>
        <v>0</v>
      </c>
    </row>
    <row r="39" spans="1:11">
      <c r="A39" s="1">
        <v>35</v>
      </c>
      <c r="B39" s="12" t="s">
        <v>47</v>
      </c>
      <c r="C39" s="9" t="s">
        <v>34</v>
      </c>
      <c r="D39" s="11">
        <v>6000</v>
      </c>
      <c r="E39" s="47">
        <v>6000</v>
      </c>
      <c r="F39" s="47">
        <v>6000</v>
      </c>
      <c r="G39" s="47">
        <v>6000</v>
      </c>
      <c r="H39" s="47">
        <v>29100</v>
      </c>
      <c r="I39" s="57">
        <f t="shared" si="5"/>
        <v>6000</v>
      </c>
      <c r="J39" s="74">
        <f t="shared" si="3"/>
        <v>0</v>
      </c>
      <c r="K39" s="65">
        <f t="shared" si="4"/>
        <v>0</v>
      </c>
    </row>
    <row r="40" spans="1:11">
      <c r="A40" s="1">
        <v>36</v>
      </c>
      <c r="B40" s="12" t="s">
        <v>48</v>
      </c>
      <c r="C40" s="9" t="s">
        <v>34</v>
      </c>
      <c r="D40" s="11">
        <v>98000</v>
      </c>
      <c r="E40" s="47">
        <v>98000</v>
      </c>
      <c r="F40" s="47">
        <v>98000</v>
      </c>
      <c r="G40" s="47">
        <v>98000</v>
      </c>
      <c r="H40" s="47">
        <v>58200</v>
      </c>
      <c r="I40" s="57">
        <f t="shared" si="5"/>
        <v>58200</v>
      </c>
      <c r="J40" s="74">
        <f t="shared" si="3"/>
        <v>39800</v>
      </c>
      <c r="K40" s="65">
        <f t="shared" si="4"/>
        <v>0.40612244897959182</v>
      </c>
    </row>
    <row r="41" spans="1:11">
      <c r="A41" s="1">
        <v>37</v>
      </c>
      <c r="B41" s="12" t="s">
        <v>49</v>
      </c>
      <c r="C41" s="9" t="s">
        <v>34</v>
      </c>
      <c r="D41" s="11">
        <v>11000</v>
      </c>
      <c r="E41" s="47">
        <v>11000</v>
      </c>
      <c r="F41" s="47">
        <v>11000</v>
      </c>
      <c r="G41" s="47">
        <v>11000</v>
      </c>
      <c r="H41" s="47">
        <v>34920</v>
      </c>
      <c r="I41" s="57">
        <f t="shared" si="5"/>
        <v>11000</v>
      </c>
      <c r="J41" s="74">
        <f t="shared" si="3"/>
        <v>0</v>
      </c>
      <c r="K41" s="65">
        <f t="shared" si="4"/>
        <v>0</v>
      </c>
    </row>
    <row r="42" spans="1:11">
      <c r="A42" s="1">
        <v>38</v>
      </c>
      <c r="B42" s="12" t="s">
        <v>50</v>
      </c>
      <c r="C42" s="9" t="s">
        <v>34</v>
      </c>
      <c r="D42" s="11">
        <v>5000</v>
      </c>
      <c r="E42" s="47">
        <v>5000</v>
      </c>
      <c r="F42" s="47">
        <v>5000</v>
      </c>
      <c r="G42" s="47">
        <v>5000</v>
      </c>
      <c r="H42" s="47">
        <v>34920</v>
      </c>
      <c r="I42" s="57">
        <f t="shared" si="5"/>
        <v>5000</v>
      </c>
      <c r="J42" s="74">
        <f t="shared" si="3"/>
        <v>0</v>
      </c>
      <c r="K42" s="65">
        <f t="shared" si="4"/>
        <v>0</v>
      </c>
    </row>
    <row r="43" spans="1:11" ht="25.5">
      <c r="A43" s="1">
        <v>39</v>
      </c>
      <c r="B43" s="12" t="s">
        <v>51</v>
      </c>
      <c r="C43" s="9" t="s">
        <v>34</v>
      </c>
      <c r="D43" s="11">
        <v>14000</v>
      </c>
      <c r="E43" s="47">
        <v>14000</v>
      </c>
      <c r="F43" s="47">
        <v>14000</v>
      </c>
      <c r="G43" s="47">
        <v>14000</v>
      </c>
      <c r="H43" s="47">
        <v>23280</v>
      </c>
      <c r="I43" s="57">
        <f t="shared" si="5"/>
        <v>14000</v>
      </c>
      <c r="J43" s="74">
        <f t="shared" si="3"/>
        <v>0</v>
      </c>
      <c r="K43" s="65">
        <f t="shared" si="4"/>
        <v>0</v>
      </c>
    </row>
    <row r="44" spans="1:11" ht="25.5">
      <c r="A44" s="1">
        <v>40</v>
      </c>
      <c r="B44" s="6" t="s">
        <v>52</v>
      </c>
      <c r="C44" s="7" t="s">
        <v>30</v>
      </c>
      <c r="D44" s="8">
        <v>28000</v>
      </c>
      <c r="E44" s="45">
        <v>28000</v>
      </c>
      <c r="F44" s="45">
        <v>28000</v>
      </c>
      <c r="G44" s="45">
        <v>28000</v>
      </c>
      <c r="H44" s="45">
        <v>640200</v>
      </c>
      <c r="I44" s="57">
        <f t="shared" si="5"/>
        <v>28000</v>
      </c>
      <c r="J44" s="74">
        <f t="shared" si="3"/>
        <v>0</v>
      </c>
      <c r="K44" s="65">
        <f t="shared" si="4"/>
        <v>0</v>
      </c>
    </row>
    <row r="45" spans="1:11" ht="25.5">
      <c r="A45" s="1">
        <v>41</v>
      </c>
      <c r="B45" s="6" t="s">
        <v>53</v>
      </c>
      <c r="C45" s="7" t="s">
        <v>30</v>
      </c>
      <c r="D45" s="8">
        <v>32000</v>
      </c>
      <c r="E45" s="45">
        <v>32000</v>
      </c>
      <c r="F45" s="45">
        <v>32000</v>
      </c>
      <c r="G45" s="45">
        <v>32000</v>
      </c>
      <c r="H45" s="45">
        <v>675120</v>
      </c>
      <c r="I45" s="57">
        <f t="shared" si="5"/>
        <v>32000</v>
      </c>
      <c r="J45" s="74">
        <f t="shared" si="3"/>
        <v>0</v>
      </c>
      <c r="K45" s="65">
        <f t="shared" si="4"/>
        <v>0</v>
      </c>
    </row>
    <row r="46" spans="1:11" ht="25.5">
      <c r="A46" s="1">
        <v>42</v>
      </c>
      <c r="B46" s="6" t="s">
        <v>54</v>
      </c>
      <c r="C46" s="7" t="s">
        <v>28</v>
      </c>
      <c r="D46" s="8">
        <v>17500</v>
      </c>
      <c r="E46" s="45">
        <v>17500</v>
      </c>
      <c r="F46" s="45">
        <v>17500</v>
      </c>
      <c r="G46" s="45">
        <v>17500</v>
      </c>
      <c r="H46" s="45">
        <v>9312</v>
      </c>
      <c r="I46" s="57">
        <f t="shared" si="5"/>
        <v>9312</v>
      </c>
      <c r="J46" s="74">
        <f t="shared" si="3"/>
        <v>8188</v>
      </c>
      <c r="K46" s="65">
        <f t="shared" si="4"/>
        <v>0.46788571428571429</v>
      </c>
    </row>
    <row r="47" spans="1:11">
      <c r="A47" s="1">
        <v>43</v>
      </c>
      <c r="B47" s="6" t="s">
        <v>55</v>
      </c>
      <c r="C47" s="7" t="s">
        <v>30</v>
      </c>
      <c r="D47" s="8">
        <v>3900</v>
      </c>
      <c r="E47" s="45">
        <v>4200</v>
      </c>
      <c r="F47" s="45">
        <v>4500</v>
      </c>
      <c r="G47" s="45">
        <v>4300</v>
      </c>
      <c r="H47" s="45">
        <v>5820</v>
      </c>
      <c r="I47" s="57">
        <f t="shared" si="5"/>
        <v>4200</v>
      </c>
      <c r="J47" s="74">
        <f t="shared" si="3"/>
        <v>-300</v>
      </c>
      <c r="K47" s="65">
        <f t="shared" si="4"/>
        <v>-7.6923076923076927E-2</v>
      </c>
    </row>
    <row r="48" spans="1:11">
      <c r="A48" s="1">
        <v>44</v>
      </c>
      <c r="B48" s="6" t="s">
        <v>56</v>
      </c>
      <c r="C48" s="7" t="s">
        <v>30</v>
      </c>
      <c r="D48" s="8">
        <v>11790</v>
      </c>
      <c r="E48" s="45">
        <v>11790</v>
      </c>
      <c r="F48" s="45">
        <v>11790</v>
      </c>
      <c r="G48" s="45">
        <v>11790</v>
      </c>
      <c r="H48" s="45">
        <v>11640</v>
      </c>
      <c r="I48" s="57">
        <f t="shared" si="5"/>
        <v>11640</v>
      </c>
      <c r="J48" s="74">
        <f t="shared" si="3"/>
        <v>150</v>
      </c>
      <c r="K48" s="65">
        <f t="shared" si="4"/>
        <v>1.2722646310432569E-2</v>
      </c>
    </row>
    <row r="49" spans="1:11">
      <c r="A49" s="1">
        <v>45</v>
      </c>
      <c r="B49" s="6" t="s">
        <v>57</v>
      </c>
      <c r="C49" s="7" t="s">
        <v>30</v>
      </c>
      <c r="D49" s="8">
        <v>3650</v>
      </c>
      <c r="E49" s="45">
        <v>4450</v>
      </c>
      <c r="F49" s="45">
        <v>4500</v>
      </c>
      <c r="G49" s="45">
        <v>4435</v>
      </c>
      <c r="H49" s="45">
        <v>5238</v>
      </c>
      <c r="I49" s="57">
        <f t="shared" si="5"/>
        <v>4435</v>
      </c>
      <c r="J49" s="74">
        <f t="shared" si="3"/>
        <v>-785</v>
      </c>
      <c r="K49" s="65">
        <f t="shared" si="4"/>
        <v>-0.21506849315068494</v>
      </c>
    </row>
    <row r="50" spans="1:11" ht="25.5">
      <c r="A50" s="1">
        <v>46</v>
      </c>
      <c r="B50" s="6" t="s">
        <v>58</v>
      </c>
      <c r="C50" s="7" t="s">
        <v>30</v>
      </c>
      <c r="D50" s="8">
        <v>16550</v>
      </c>
      <c r="E50" s="45">
        <v>16550</v>
      </c>
      <c r="F50" s="45">
        <v>16550</v>
      </c>
      <c r="G50" s="45">
        <v>16550</v>
      </c>
      <c r="H50" s="45">
        <v>23280</v>
      </c>
      <c r="I50" s="57">
        <f t="shared" si="5"/>
        <v>16550</v>
      </c>
      <c r="J50" s="74">
        <f t="shared" si="3"/>
        <v>0</v>
      </c>
      <c r="K50" s="65">
        <f t="shared" si="4"/>
        <v>0</v>
      </c>
    </row>
    <row r="51" spans="1:11" ht="25.5">
      <c r="A51" s="1">
        <v>47</v>
      </c>
      <c r="B51" s="12" t="s">
        <v>59</v>
      </c>
      <c r="C51" s="7" t="s">
        <v>28</v>
      </c>
      <c r="D51" s="11">
        <v>2548</v>
      </c>
      <c r="E51" s="47">
        <v>2548</v>
      </c>
      <c r="F51" s="47">
        <v>2548</v>
      </c>
      <c r="G51" s="47">
        <v>2548</v>
      </c>
      <c r="H51" s="47">
        <v>11640</v>
      </c>
      <c r="I51" s="57">
        <f t="shared" si="5"/>
        <v>2548</v>
      </c>
      <c r="J51" s="74">
        <f t="shared" si="3"/>
        <v>0</v>
      </c>
      <c r="K51" s="65">
        <f t="shared" si="4"/>
        <v>0</v>
      </c>
    </row>
    <row r="52" spans="1:11" ht="25.5">
      <c r="A52" s="1">
        <v>48</v>
      </c>
      <c r="B52" s="6" t="s">
        <v>60</v>
      </c>
      <c r="C52" s="7" t="s">
        <v>30</v>
      </c>
      <c r="D52" s="8">
        <v>13880</v>
      </c>
      <c r="E52" s="45">
        <v>13880</v>
      </c>
      <c r="F52" s="45">
        <v>13880</v>
      </c>
      <c r="G52" s="45">
        <v>13880</v>
      </c>
      <c r="H52" s="45">
        <v>20952</v>
      </c>
      <c r="I52" s="57">
        <f t="shared" si="5"/>
        <v>13880</v>
      </c>
      <c r="J52" s="74">
        <f t="shared" si="3"/>
        <v>0</v>
      </c>
      <c r="K52" s="65">
        <f t="shared" si="4"/>
        <v>0</v>
      </c>
    </row>
    <row r="53" spans="1:11" ht="38.25">
      <c r="A53" s="1">
        <v>49</v>
      </c>
      <c r="B53" s="13" t="s">
        <v>61</v>
      </c>
      <c r="C53" s="14" t="s">
        <v>62</v>
      </c>
      <c r="D53" s="10">
        <v>5200</v>
      </c>
      <c r="E53" s="46">
        <v>5200</v>
      </c>
      <c r="F53" s="46">
        <v>5200</v>
      </c>
      <c r="G53" s="46">
        <v>5200</v>
      </c>
      <c r="H53" s="46">
        <v>57036</v>
      </c>
      <c r="I53" s="57">
        <f t="shared" si="5"/>
        <v>5200</v>
      </c>
      <c r="J53" s="74">
        <f t="shared" ref="J53:J75" si="6">D53-I53</f>
        <v>0</v>
      </c>
      <c r="K53" s="65">
        <f t="shared" ref="K53:K75" si="7">(D53-I53)/D53</f>
        <v>0</v>
      </c>
    </row>
    <row r="54" spans="1:11" ht="38.25">
      <c r="A54" s="1">
        <v>50</v>
      </c>
      <c r="B54" s="12" t="s">
        <v>63</v>
      </c>
      <c r="C54" s="9" t="s">
        <v>32</v>
      </c>
      <c r="D54" s="11">
        <v>17250</v>
      </c>
      <c r="E54" s="47">
        <v>17250</v>
      </c>
      <c r="F54" s="47">
        <v>17250</v>
      </c>
      <c r="G54" s="47">
        <v>17250</v>
      </c>
      <c r="H54" s="47">
        <v>20952</v>
      </c>
      <c r="I54" s="57">
        <f t="shared" si="5"/>
        <v>17250</v>
      </c>
      <c r="J54" s="74">
        <f t="shared" si="6"/>
        <v>0</v>
      </c>
      <c r="K54" s="65">
        <f t="shared" si="7"/>
        <v>0</v>
      </c>
    </row>
    <row r="55" spans="1:11">
      <c r="A55" s="1">
        <v>51</v>
      </c>
      <c r="B55" s="6" t="s">
        <v>64</v>
      </c>
      <c r="C55" s="7" t="s">
        <v>65</v>
      </c>
      <c r="D55" s="8">
        <v>2400</v>
      </c>
      <c r="E55" s="45">
        <v>2400</v>
      </c>
      <c r="F55" s="45">
        <v>2400</v>
      </c>
      <c r="G55" s="45">
        <v>2400</v>
      </c>
      <c r="H55" s="45">
        <v>2910</v>
      </c>
      <c r="I55" s="57">
        <f t="shared" si="5"/>
        <v>2400</v>
      </c>
      <c r="J55" s="74">
        <f t="shared" si="6"/>
        <v>0</v>
      </c>
      <c r="K55" s="65">
        <f t="shared" si="7"/>
        <v>0</v>
      </c>
    </row>
    <row r="56" spans="1:11">
      <c r="A56" s="1">
        <v>52</v>
      </c>
      <c r="B56" s="12" t="s">
        <v>66</v>
      </c>
      <c r="C56" s="9" t="s">
        <v>67</v>
      </c>
      <c r="D56" s="10">
        <v>920</v>
      </c>
      <c r="E56" s="46">
        <v>920</v>
      </c>
      <c r="F56" s="46">
        <v>920</v>
      </c>
      <c r="G56" s="46">
        <v>920</v>
      </c>
      <c r="H56" s="46">
        <v>1746</v>
      </c>
      <c r="I56" s="57">
        <f t="shared" si="5"/>
        <v>920</v>
      </c>
      <c r="J56" s="74">
        <f t="shared" si="6"/>
        <v>0</v>
      </c>
      <c r="K56" s="65">
        <f t="shared" si="7"/>
        <v>0</v>
      </c>
    </row>
    <row r="57" spans="1:11">
      <c r="A57" s="1">
        <v>53</v>
      </c>
      <c r="B57" s="6" t="s">
        <v>68</v>
      </c>
      <c r="C57" s="7" t="s">
        <v>30</v>
      </c>
      <c r="D57" s="8">
        <v>8850</v>
      </c>
      <c r="E57" s="45">
        <v>8850</v>
      </c>
      <c r="F57" s="45">
        <v>8850</v>
      </c>
      <c r="G57" s="45">
        <v>8850</v>
      </c>
      <c r="H57" s="45">
        <v>7566</v>
      </c>
      <c r="I57" s="57">
        <f t="shared" si="5"/>
        <v>7566</v>
      </c>
      <c r="J57" s="74">
        <f t="shared" si="6"/>
        <v>1284</v>
      </c>
      <c r="K57" s="65">
        <f t="shared" si="7"/>
        <v>0.14508474576271185</v>
      </c>
    </row>
    <row r="58" spans="1:11">
      <c r="A58" s="1">
        <v>54</v>
      </c>
      <c r="B58" s="6" t="s">
        <v>69</v>
      </c>
      <c r="C58" s="7" t="s">
        <v>30</v>
      </c>
      <c r="D58" s="8">
        <v>950</v>
      </c>
      <c r="E58" s="45">
        <v>950</v>
      </c>
      <c r="F58" s="45">
        <v>950</v>
      </c>
      <c r="G58" s="45">
        <v>950</v>
      </c>
      <c r="H58" s="45">
        <v>1746</v>
      </c>
      <c r="I58" s="57">
        <f t="shared" si="5"/>
        <v>950</v>
      </c>
      <c r="J58" s="74">
        <f t="shared" si="6"/>
        <v>0</v>
      </c>
      <c r="K58" s="65">
        <f t="shared" si="7"/>
        <v>0</v>
      </c>
    </row>
    <row r="59" spans="1:11">
      <c r="A59" s="1">
        <v>55</v>
      </c>
      <c r="B59" s="6" t="s">
        <v>70</v>
      </c>
      <c r="C59" s="7" t="s">
        <v>30</v>
      </c>
      <c r="D59" s="8">
        <v>3500</v>
      </c>
      <c r="E59" s="45">
        <v>3500</v>
      </c>
      <c r="F59" s="45">
        <v>3500</v>
      </c>
      <c r="G59" s="45">
        <v>3500</v>
      </c>
      <c r="H59" s="45">
        <v>5820</v>
      </c>
      <c r="I59" s="57">
        <f t="shared" si="5"/>
        <v>3500</v>
      </c>
      <c r="J59" s="74">
        <f t="shared" si="6"/>
        <v>0</v>
      </c>
      <c r="K59" s="65">
        <f t="shared" si="7"/>
        <v>0</v>
      </c>
    </row>
    <row r="60" spans="1:11">
      <c r="A60" s="1">
        <v>56</v>
      </c>
      <c r="B60" s="6" t="s">
        <v>71</v>
      </c>
      <c r="C60" s="7" t="s">
        <v>30</v>
      </c>
      <c r="D60" s="8">
        <v>117590</v>
      </c>
      <c r="E60" s="45">
        <v>117590</v>
      </c>
      <c r="F60" s="45">
        <v>117590</v>
      </c>
      <c r="G60" s="45">
        <v>117590</v>
      </c>
      <c r="H60" s="45">
        <v>75660</v>
      </c>
      <c r="I60" s="57">
        <f t="shared" si="5"/>
        <v>75660</v>
      </c>
      <c r="J60" s="74">
        <f t="shared" si="6"/>
        <v>41930</v>
      </c>
      <c r="K60" s="65">
        <f t="shared" si="7"/>
        <v>0.356577940301046</v>
      </c>
    </row>
    <row r="61" spans="1:11" ht="38.25">
      <c r="A61" s="1">
        <v>57</v>
      </c>
      <c r="B61" s="6" t="s">
        <v>72</v>
      </c>
      <c r="C61" s="7" t="s">
        <v>18</v>
      </c>
      <c r="D61" s="8">
        <v>1200</v>
      </c>
      <c r="E61" s="45">
        <v>1200</v>
      </c>
      <c r="F61" s="45">
        <v>1200</v>
      </c>
      <c r="G61" s="45">
        <v>1200</v>
      </c>
      <c r="H61" s="45">
        <v>14434</v>
      </c>
      <c r="I61" s="57">
        <f t="shared" si="5"/>
        <v>1200</v>
      </c>
      <c r="J61" s="74">
        <f t="shared" si="6"/>
        <v>0</v>
      </c>
      <c r="K61" s="65">
        <f t="shared" si="7"/>
        <v>0</v>
      </c>
    </row>
    <row r="62" spans="1:11" ht="51">
      <c r="A62" s="1">
        <v>58</v>
      </c>
      <c r="B62" s="12" t="s">
        <v>73</v>
      </c>
      <c r="C62" s="9" t="s">
        <v>18</v>
      </c>
      <c r="D62" s="8">
        <v>206.85</v>
      </c>
      <c r="E62" s="45">
        <v>207</v>
      </c>
      <c r="F62" s="45">
        <v>207</v>
      </c>
      <c r="G62" s="45">
        <v>207</v>
      </c>
      <c r="H62" s="45">
        <v>15714</v>
      </c>
      <c r="I62" s="57">
        <f t="shared" si="5"/>
        <v>207</v>
      </c>
      <c r="J62" s="74">
        <f t="shared" si="6"/>
        <v>-0.15000000000000568</v>
      </c>
      <c r="K62" s="65">
        <f t="shared" si="7"/>
        <v>-7.2516316171141251E-4</v>
      </c>
    </row>
    <row r="63" spans="1:11" ht="38.25">
      <c r="A63" s="1">
        <v>59</v>
      </c>
      <c r="B63" s="12" t="s">
        <v>74</v>
      </c>
      <c r="C63" s="7" t="s">
        <v>75</v>
      </c>
      <c r="D63" s="8">
        <v>237650</v>
      </c>
      <c r="E63" s="45">
        <v>237650</v>
      </c>
      <c r="F63" s="45">
        <v>237650</v>
      </c>
      <c r="G63" s="45">
        <v>237650</v>
      </c>
      <c r="H63" s="45">
        <v>17460</v>
      </c>
      <c r="I63" s="57">
        <f t="shared" si="5"/>
        <v>17460</v>
      </c>
      <c r="J63" s="74">
        <f t="shared" si="6"/>
        <v>220190</v>
      </c>
      <c r="K63" s="65">
        <f t="shared" si="7"/>
        <v>0.92653061224489797</v>
      </c>
    </row>
    <row r="64" spans="1:11" ht="38.25">
      <c r="A64" s="1">
        <v>60</v>
      </c>
      <c r="B64" s="12" t="s">
        <v>76</v>
      </c>
      <c r="C64" s="7" t="s">
        <v>75</v>
      </c>
      <c r="D64" s="8">
        <v>270921</v>
      </c>
      <c r="E64" s="45">
        <v>270921</v>
      </c>
      <c r="F64" s="45">
        <v>270921</v>
      </c>
      <c r="G64" s="45">
        <v>270921</v>
      </c>
      <c r="H64" s="45">
        <v>16529</v>
      </c>
      <c r="I64" s="57">
        <f t="shared" si="5"/>
        <v>16529</v>
      </c>
      <c r="J64" s="74">
        <f t="shared" si="6"/>
        <v>254392</v>
      </c>
      <c r="K64" s="65">
        <f t="shared" si="7"/>
        <v>0.93898959475271393</v>
      </c>
    </row>
    <row r="65" spans="1:11" ht="25.5">
      <c r="A65" s="1">
        <v>61</v>
      </c>
      <c r="B65" s="15" t="s">
        <v>77</v>
      </c>
      <c r="C65" s="9" t="s">
        <v>32</v>
      </c>
      <c r="D65" s="8">
        <v>11760</v>
      </c>
      <c r="E65" s="45">
        <v>11760</v>
      </c>
      <c r="F65" s="45">
        <v>11760</v>
      </c>
      <c r="G65" s="45">
        <v>11760</v>
      </c>
      <c r="H65" s="45">
        <v>52380</v>
      </c>
      <c r="I65" s="57">
        <f t="shared" si="5"/>
        <v>11760</v>
      </c>
      <c r="J65" s="74">
        <f t="shared" si="6"/>
        <v>0</v>
      </c>
      <c r="K65" s="65">
        <f t="shared" si="7"/>
        <v>0</v>
      </c>
    </row>
    <row r="66" spans="1:11">
      <c r="A66" s="1">
        <v>62</v>
      </c>
      <c r="B66" s="6" t="s">
        <v>78</v>
      </c>
      <c r="C66" s="7" t="s">
        <v>30</v>
      </c>
      <c r="D66" s="8">
        <v>19850</v>
      </c>
      <c r="E66" s="45">
        <v>19850</v>
      </c>
      <c r="F66" s="45">
        <v>19850</v>
      </c>
      <c r="G66" s="45">
        <v>19850</v>
      </c>
      <c r="H66" s="45">
        <v>523800</v>
      </c>
      <c r="I66" s="57">
        <f t="shared" si="5"/>
        <v>19850</v>
      </c>
      <c r="J66" s="74">
        <f t="shared" si="6"/>
        <v>0</v>
      </c>
      <c r="K66" s="65">
        <f t="shared" si="7"/>
        <v>0</v>
      </c>
    </row>
    <row r="67" spans="1:11">
      <c r="A67" s="1">
        <v>63</v>
      </c>
      <c r="B67" s="15" t="s">
        <v>79</v>
      </c>
      <c r="C67" s="9" t="s">
        <v>32</v>
      </c>
      <c r="D67" s="8">
        <v>3528</v>
      </c>
      <c r="E67" s="45">
        <v>3528</v>
      </c>
      <c r="F67" s="45">
        <v>3528</v>
      </c>
      <c r="G67" s="45">
        <v>3528</v>
      </c>
      <c r="H67" s="45">
        <v>232800</v>
      </c>
      <c r="I67" s="57">
        <f t="shared" si="5"/>
        <v>3528</v>
      </c>
      <c r="J67" s="74">
        <f t="shared" si="6"/>
        <v>0</v>
      </c>
      <c r="K67" s="65">
        <f t="shared" si="7"/>
        <v>0</v>
      </c>
    </row>
    <row r="68" spans="1:11" ht="38.25">
      <c r="A68" s="1">
        <v>64</v>
      </c>
      <c r="B68" s="16" t="s">
        <v>80</v>
      </c>
      <c r="C68" s="9" t="s">
        <v>81</v>
      </c>
      <c r="D68" s="17">
        <v>170000</v>
      </c>
      <c r="E68" s="48">
        <v>170000</v>
      </c>
      <c r="F68" s="48">
        <v>170000</v>
      </c>
      <c r="G68" s="48">
        <v>170000</v>
      </c>
      <c r="H68" s="48">
        <v>17460</v>
      </c>
      <c r="I68" s="57">
        <f t="shared" si="5"/>
        <v>17460</v>
      </c>
      <c r="J68" s="74">
        <f t="shared" si="6"/>
        <v>152540</v>
      </c>
      <c r="K68" s="65">
        <f t="shared" si="7"/>
        <v>0.8972941176470588</v>
      </c>
    </row>
    <row r="69" spans="1:11" ht="38.25">
      <c r="A69" s="1">
        <v>65</v>
      </c>
      <c r="B69" s="15" t="s">
        <v>82</v>
      </c>
      <c r="C69" s="14" t="s">
        <v>26</v>
      </c>
      <c r="D69" s="34">
        <v>30000</v>
      </c>
      <c r="E69" s="49">
        <v>30000</v>
      </c>
      <c r="F69" s="49">
        <v>30000</v>
      </c>
      <c r="G69" s="49">
        <v>30000</v>
      </c>
      <c r="H69" s="49">
        <v>9079</v>
      </c>
      <c r="I69" s="57">
        <f t="shared" ref="I69:I77" si="8">MIN(E69:H69)</f>
        <v>9079</v>
      </c>
      <c r="J69" s="74">
        <f t="shared" si="6"/>
        <v>20921</v>
      </c>
      <c r="K69" s="65">
        <f t="shared" si="7"/>
        <v>0.69736666666666669</v>
      </c>
    </row>
    <row r="70" spans="1:11" ht="25.5">
      <c r="A70" s="1">
        <v>66</v>
      </c>
      <c r="B70" s="12" t="s">
        <v>222</v>
      </c>
      <c r="C70" s="7" t="s">
        <v>26</v>
      </c>
      <c r="D70" s="35">
        <v>85000</v>
      </c>
      <c r="E70" s="50">
        <v>85000</v>
      </c>
      <c r="F70" s="50">
        <v>85000</v>
      </c>
      <c r="G70" s="50">
        <v>85000</v>
      </c>
      <c r="H70" s="50">
        <v>9312</v>
      </c>
      <c r="I70" s="57">
        <f t="shared" si="8"/>
        <v>9312</v>
      </c>
      <c r="J70" s="74">
        <f t="shared" si="6"/>
        <v>75688</v>
      </c>
      <c r="K70" s="65">
        <f t="shared" si="7"/>
        <v>0.89044705882352937</v>
      </c>
    </row>
    <row r="71" spans="1:11" ht="38.25">
      <c r="A71" s="1">
        <v>67</v>
      </c>
      <c r="B71" s="15" t="s">
        <v>83</v>
      </c>
      <c r="C71" s="7" t="s">
        <v>28</v>
      </c>
      <c r="D71" s="34">
        <v>155000</v>
      </c>
      <c r="E71" s="49">
        <v>155000</v>
      </c>
      <c r="F71" s="49">
        <v>155000</v>
      </c>
      <c r="G71" s="49">
        <v>155000</v>
      </c>
      <c r="H71" s="49">
        <v>523800</v>
      </c>
      <c r="I71" s="57">
        <f t="shared" si="8"/>
        <v>155000</v>
      </c>
      <c r="J71" s="74">
        <f t="shared" si="6"/>
        <v>0</v>
      </c>
      <c r="K71" s="65">
        <f t="shared" si="7"/>
        <v>0</v>
      </c>
    </row>
    <row r="72" spans="1:11" ht="38.25">
      <c r="A72" s="1">
        <v>68</v>
      </c>
      <c r="B72" s="15" t="s">
        <v>84</v>
      </c>
      <c r="C72" s="7" t="s">
        <v>28</v>
      </c>
      <c r="D72" s="34">
        <v>136000</v>
      </c>
      <c r="E72" s="49">
        <v>136000</v>
      </c>
      <c r="F72" s="49">
        <v>136000</v>
      </c>
      <c r="G72" s="49">
        <v>136000</v>
      </c>
      <c r="H72" s="49">
        <v>523800</v>
      </c>
      <c r="I72" s="57">
        <f t="shared" si="8"/>
        <v>136000</v>
      </c>
      <c r="J72" s="74">
        <f t="shared" si="6"/>
        <v>0</v>
      </c>
      <c r="K72" s="65">
        <f t="shared" si="7"/>
        <v>0</v>
      </c>
    </row>
    <row r="73" spans="1:11" ht="16.5">
      <c r="A73" s="1">
        <v>69</v>
      </c>
      <c r="B73" s="12" t="s">
        <v>85</v>
      </c>
      <c r="C73" s="9" t="s">
        <v>86</v>
      </c>
      <c r="D73" s="36">
        <v>1660</v>
      </c>
      <c r="E73" s="51">
        <v>1660</v>
      </c>
      <c r="F73" s="51">
        <v>1660</v>
      </c>
      <c r="G73" s="51">
        <v>1660</v>
      </c>
      <c r="H73" s="51">
        <v>9312</v>
      </c>
      <c r="I73" s="57">
        <f t="shared" si="8"/>
        <v>1660</v>
      </c>
      <c r="J73" s="74">
        <f t="shared" si="6"/>
        <v>0</v>
      </c>
      <c r="K73" s="65">
        <f t="shared" si="7"/>
        <v>0</v>
      </c>
    </row>
    <row r="74" spans="1:11" ht="16.5">
      <c r="A74" s="1">
        <v>70</v>
      </c>
      <c r="B74" s="12" t="s">
        <v>87</v>
      </c>
      <c r="C74" s="9" t="s">
        <v>86</v>
      </c>
      <c r="D74" s="36">
        <v>1600</v>
      </c>
      <c r="E74" s="51">
        <v>1600</v>
      </c>
      <c r="F74" s="51">
        <v>1600</v>
      </c>
      <c r="G74" s="51">
        <v>1600</v>
      </c>
      <c r="H74" s="51">
        <v>2910</v>
      </c>
      <c r="I74" s="57">
        <f t="shared" si="8"/>
        <v>1600</v>
      </c>
      <c r="J74" s="74">
        <f t="shared" si="6"/>
        <v>0</v>
      </c>
      <c r="K74" s="65">
        <f t="shared" si="7"/>
        <v>0</v>
      </c>
    </row>
    <row r="75" spans="1:11" ht="16.5">
      <c r="A75" s="1">
        <v>71</v>
      </c>
      <c r="B75" s="12" t="s">
        <v>88</v>
      </c>
      <c r="C75" s="9" t="s">
        <v>86</v>
      </c>
      <c r="D75" s="36">
        <v>1750</v>
      </c>
      <c r="E75" s="51">
        <v>1750</v>
      </c>
      <c r="F75" s="51">
        <v>1750</v>
      </c>
      <c r="G75" s="51">
        <v>1750</v>
      </c>
      <c r="H75" s="51">
        <v>2328</v>
      </c>
      <c r="I75" s="57">
        <f t="shared" si="8"/>
        <v>1750</v>
      </c>
      <c r="J75" s="74">
        <f t="shared" si="6"/>
        <v>0</v>
      </c>
      <c r="K75" s="65">
        <f t="shared" si="7"/>
        <v>0</v>
      </c>
    </row>
    <row r="76" spans="1:11">
      <c r="A76" s="69">
        <v>72</v>
      </c>
      <c r="B76" s="70" t="s">
        <v>213</v>
      </c>
      <c r="C76" s="71" t="s">
        <v>65</v>
      </c>
      <c r="D76" s="68" t="s">
        <v>231</v>
      </c>
      <c r="E76" s="45">
        <v>4500</v>
      </c>
      <c r="F76" s="45">
        <v>4650</v>
      </c>
      <c r="G76" s="45">
        <v>4550</v>
      </c>
      <c r="H76" s="45">
        <v>2212</v>
      </c>
      <c r="I76" s="57">
        <f t="shared" si="8"/>
        <v>2212</v>
      </c>
    </row>
    <row r="77" spans="1:11">
      <c r="A77" s="1">
        <v>73</v>
      </c>
      <c r="B77" s="6" t="s">
        <v>89</v>
      </c>
      <c r="C77" s="7" t="s">
        <v>75</v>
      </c>
      <c r="D77" s="8">
        <v>5200</v>
      </c>
      <c r="E77" s="45">
        <v>6100</v>
      </c>
      <c r="F77" s="45">
        <v>6850</v>
      </c>
      <c r="G77" s="45">
        <v>6050</v>
      </c>
      <c r="H77" s="45">
        <v>6402</v>
      </c>
      <c r="I77" s="57">
        <f t="shared" si="8"/>
        <v>6050</v>
      </c>
      <c r="J77" s="74">
        <f>D77-I77</f>
        <v>-850</v>
      </c>
      <c r="K77" s="65">
        <f>(D77-I77)/D77</f>
        <v>-0.16346153846153846</v>
      </c>
    </row>
    <row r="78" spans="1:11">
      <c r="A78" s="40"/>
      <c r="B78" s="140" t="s">
        <v>90</v>
      </c>
      <c r="C78" s="141"/>
      <c r="D78" s="41"/>
      <c r="E78" s="44"/>
      <c r="F78" s="44"/>
      <c r="G78" s="44"/>
      <c r="H78" s="44"/>
    </row>
    <row r="79" spans="1:11">
      <c r="A79" s="1">
        <v>1</v>
      </c>
      <c r="B79" s="6" t="s">
        <v>91</v>
      </c>
      <c r="C79" s="7" t="s">
        <v>18</v>
      </c>
      <c r="D79" s="8">
        <v>800</v>
      </c>
      <c r="E79" s="45">
        <v>800</v>
      </c>
      <c r="F79" s="45">
        <v>800</v>
      </c>
      <c r="G79" s="45">
        <v>800</v>
      </c>
      <c r="H79" s="45">
        <v>524</v>
      </c>
      <c r="I79" s="57">
        <f t="shared" ref="I79:I91" si="9">MIN(E79:H79)</f>
        <v>524</v>
      </c>
      <c r="J79" s="74">
        <f t="shared" ref="J79:J91" si="10">D79-I79</f>
        <v>276</v>
      </c>
      <c r="K79" s="65">
        <f t="shared" ref="K79:K91" si="11">(D79-I79)/D79</f>
        <v>0.34499999999999997</v>
      </c>
    </row>
    <row r="80" spans="1:11">
      <c r="A80" s="1">
        <v>2</v>
      </c>
      <c r="B80" s="6" t="s">
        <v>92</v>
      </c>
      <c r="C80" s="7" t="s">
        <v>30</v>
      </c>
      <c r="D80" s="8">
        <v>6000</v>
      </c>
      <c r="E80" s="45">
        <v>6000</v>
      </c>
      <c r="F80" s="45">
        <v>6000</v>
      </c>
      <c r="G80" s="45">
        <v>6000</v>
      </c>
      <c r="H80" s="45">
        <v>17460</v>
      </c>
      <c r="I80" s="57">
        <f t="shared" si="9"/>
        <v>6000</v>
      </c>
      <c r="J80" s="74">
        <f t="shared" si="10"/>
        <v>0</v>
      </c>
      <c r="K80" s="65">
        <f t="shared" si="11"/>
        <v>0</v>
      </c>
    </row>
    <row r="81" spans="1:11" ht="16.5">
      <c r="A81" s="1">
        <v>3</v>
      </c>
      <c r="B81" s="12" t="s">
        <v>93</v>
      </c>
      <c r="C81" s="9" t="s">
        <v>86</v>
      </c>
      <c r="D81" s="11">
        <v>3630</v>
      </c>
      <c r="E81" s="47">
        <v>3630</v>
      </c>
      <c r="F81" s="47">
        <v>3630</v>
      </c>
      <c r="G81" s="47">
        <v>3630</v>
      </c>
      <c r="H81" s="47">
        <v>6286</v>
      </c>
      <c r="I81" s="57">
        <f t="shared" si="9"/>
        <v>3630</v>
      </c>
      <c r="J81" s="74">
        <f t="shared" si="10"/>
        <v>0</v>
      </c>
      <c r="K81" s="65">
        <f t="shared" si="11"/>
        <v>0</v>
      </c>
    </row>
    <row r="82" spans="1:11" ht="25.5">
      <c r="A82" s="1">
        <v>4</v>
      </c>
      <c r="B82" s="12" t="s">
        <v>94</v>
      </c>
      <c r="C82" s="9" t="s">
        <v>86</v>
      </c>
      <c r="D82" s="11">
        <v>1200</v>
      </c>
      <c r="E82" s="47">
        <v>1200</v>
      </c>
      <c r="F82" s="47">
        <v>1200</v>
      </c>
      <c r="G82" s="47">
        <v>1200</v>
      </c>
      <c r="H82" s="47">
        <v>1979</v>
      </c>
      <c r="I82" s="57">
        <f t="shared" si="9"/>
        <v>1200</v>
      </c>
      <c r="J82" s="74">
        <f t="shared" si="10"/>
        <v>0</v>
      </c>
      <c r="K82" s="65">
        <f t="shared" si="11"/>
        <v>0</v>
      </c>
    </row>
    <row r="83" spans="1:11" ht="16.5">
      <c r="A83" s="1">
        <v>5</v>
      </c>
      <c r="B83" s="12" t="s">
        <v>95</v>
      </c>
      <c r="C83" s="9" t="s">
        <v>96</v>
      </c>
      <c r="D83" s="11">
        <v>185000</v>
      </c>
      <c r="E83" s="47">
        <v>185000</v>
      </c>
      <c r="F83" s="47">
        <v>185000</v>
      </c>
      <c r="G83" s="47">
        <v>185000</v>
      </c>
      <c r="H83" s="47">
        <v>128040</v>
      </c>
      <c r="I83" s="57">
        <f t="shared" si="9"/>
        <v>128040</v>
      </c>
      <c r="J83" s="74">
        <f t="shared" si="10"/>
        <v>56960</v>
      </c>
      <c r="K83" s="65">
        <f t="shared" si="11"/>
        <v>0.30789189189189187</v>
      </c>
    </row>
    <row r="84" spans="1:11">
      <c r="A84" s="1">
        <v>6</v>
      </c>
      <c r="B84" s="6" t="s">
        <v>97</v>
      </c>
      <c r="C84" s="7" t="s">
        <v>30</v>
      </c>
      <c r="D84" s="8">
        <v>7500</v>
      </c>
      <c r="E84" s="45">
        <v>7500</v>
      </c>
      <c r="F84" s="45">
        <v>7500</v>
      </c>
      <c r="G84" s="45">
        <v>7500</v>
      </c>
      <c r="H84" s="45">
        <v>64020</v>
      </c>
      <c r="I84" s="57">
        <f t="shared" si="9"/>
        <v>7500</v>
      </c>
      <c r="J84" s="74">
        <f t="shared" si="10"/>
        <v>0</v>
      </c>
      <c r="K84" s="65">
        <f t="shared" si="11"/>
        <v>0</v>
      </c>
    </row>
    <row r="85" spans="1:11" ht="25.5">
      <c r="A85" s="1">
        <v>7</v>
      </c>
      <c r="B85" s="6" t="s">
        <v>98</v>
      </c>
      <c r="C85" s="7" t="s">
        <v>65</v>
      </c>
      <c r="D85" s="8">
        <v>3500</v>
      </c>
      <c r="E85" s="45">
        <v>3500</v>
      </c>
      <c r="F85" s="45">
        <v>3500</v>
      </c>
      <c r="G85" s="45">
        <v>3500</v>
      </c>
      <c r="H85" s="45">
        <v>8148</v>
      </c>
      <c r="I85" s="57">
        <f t="shared" si="9"/>
        <v>3500</v>
      </c>
      <c r="J85" s="74">
        <f t="shared" si="10"/>
        <v>0</v>
      </c>
      <c r="K85" s="65">
        <f t="shared" si="11"/>
        <v>0</v>
      </c>
    </row>
    <row r="86" spans="1:11">
      <c r="A86" s="1">
        <v>8</v>
      </c>
      <c r="B86" s="6" t="s">
        <v>99</v>
      </c>
      <c r="C86" s="7" t="s">
        <v>26</v>
      </c>
      <c r="D86" s="8">
        <v>17000</v>
      </c>
      <c r="E86" s="45">
        <v>17000</v>
      </c>
      <c r="F86" s="45">
        <v>17000</v>
      </c>
      <c r="G86" s="45">
        <v>17000</v>
      </c>
      <c r="H86" s="45">
        <v>23280</v>
      </c>
      <c r="I86" s="57">
        <f t="shared" si="9"/>
        <v>17000</v>
      </c>
      <c r="J86" s="74">
        <f t="shared" si="10"/>
        <v>0</v>
      </c>
      <c r="K86" s="65">
        <f t="shared" si="11"/>
        <v>0</v>
      </c>
    </row>
    <row r="87" spans="1:11">
      <c r="A87" s="1">
        <v>9</v>
      </c>
      <c r="B87" s="6" t="s">
        <v>100</v>
      </c>
      <c r="C87" s="7" t="s">
        <v>30</v>
      </c>
      <c r="D87" s="8">
        <v>13600</v>
      </c>
      <c r="E87" s="45">
        <v>13600</v>
      </c>
      <c r="F87" s="45">
        <v>13600</v>
      </c>
      <c r="G87" s="45">
        <v>13600</v>
      </c>
      <c r="H87" s="45">
        <v>22116</v>
      </c>
      <c r="I87" s="57">
        <f t="shared" si="9"/>
        <v>13600</v>
      </c>
      <c r="J87" s="74">
        <f t="shared" si="10"/>
        <v>0</v>
      </c>
      <c r="K87" s="65">
        <f t="shared" si="11"/>
        <v>0</v>
      </c>
    </row>
    <row r="88" spans="1:11" ht="16.5">
      <c r="A88" s="1">
        <v>10</v>
      </c>
      <c r="B88" s="12" t="s">
        <v>101</v>
      </c>
      <c r="C88" s="9" t="s">
        <v>86</v>
      </c>
      <c r="D88" s="11">
        <v>5000</v>
      </c>
      <c r="E88" s="47">
        <v>5000</v>
      </c>
      <c r="F88" s="47">
        <v>5000</v>
      </c>
      <c r="G88" s="47">
        <v>5000</v>
      </c>
      <c r="H88" s="47">
        <v>5238</v>
      </c>
      <c r="I88" s="57">
        <f t="shared" si="9"/>
        <v>5000</v>
      </c>
      <c r="J88" s="74">
        <f t="shared" si="10"/>
        <v>0</v>
      </c>
      <c r="K88" s="65">
        <f t="shared" si="11"/>
        <v>0</v>
      </c>
    </row>
    <row r="89" spans="1:11" ht="76.5">
      <c r="A89" s="1">
        <v>11</v>
      </c>
      <c r="B89" s="6" t="s">
        <v>102</v>
      </c>
      <c r="C89" s="7" t="s">
        <v>30</v>
      </c>
      <c r="D89" s="8">
        <v>26000</v>
      </c>
      <c r="E89" s="45">
        <v>26000</v>
      </c>
      <c r="F89" s="45">
        <v>26000</v>
      </c>
      <c r="G89" s="45">
        <v>26000</v>
      </c>
      <c r="H89" s="45">
        <v>74496</v>
      </c>
      <c r="I89" s="57">
        <f t="shared" si="9"/>
        <v>26000</v>
      </c>
      <c r="J89" s="74">
        <f t="shared" si="10"/>
        <v>0</v>
      </c>
      <c r="K89" s="65">
        <f t="shared" si="11"/>
        <v>0</v>
      </c>
    </row>
    <row r="90" spans="1:11" ht="16.5">
      <c r="A90" s="1">
        <v>12</v>
      </c>
      <c r="B90" s="12" t="s">
        <v>103</v>
      </c>
      <c r="C90" s="9" t="s">
        <v>86</v>
      </c>
      <c r="D90" s="8">
        <v>5194</v>
      </c>
      <c r="E90" s="45">
        <v>5194</v>
      </c>
      <c r="F90" s="45">
        <v>5194</v>
      </c>
      <c r="G90" s="45">
        <v>5194</v>
      </c>
      <c r="H90" s="45">
        <v>3958</v>
      </c>
      <c r="I90" s="57">
        <f t="shared" si="9"/>
        <v>3958</v>
      </c>
      <c r="J90" s="74">
        <f t="shared" si="10"/>
        <v>1236</v>
      </c>
      <c r="K90" s="65">
        <f t="shared" si="11"/>
        <v>0.23796688486715442</v>
      </c>
    </row>
    <row r="91" spans="1:11">
      <c r="A91" s="1">
        <v>13</v>
      </c>
      <c r="B91" s="12" t="s">
        <v>104</v>
      </c>
      <c r="C91" s="9" t="s">
        <v>105</v>
      </c>
      <c r="D91" s="8">
        <v>7000</v>
      </c>
      <c r="E91" s="45">
        <v>7000</v>
      </c>
      <c r="F91" s="45">
        <v>7000</v>
      </c>
      <c r="G91" s="45">
        <v>7000</v>
      </c>
      <c r="H91" s="45">
        <v>29100</v>
      </c>
      <c r="I91" s="57">
        <f t="shared" si="9"/>
        <v>7000</v>
      </c>
      <c r="J91" s="74">
        <f t="shared" si="10"/>
        <v>0</v>
      </c>
      <c r="K91" s="65">
        <f t="shared" si="11"/>
        <v>0</v>
      </c>
    </row>
    <row r="92" spans="1:11">
      <c r="A92" s="40"/>
      <c r="B92" s="140" t="s">
        <v>106</v>
      </c>
      <c r="C92" s="141"/>
      <c r="D92" s="41"/>
      <c r="E92" s="44"/>
      <c r="F92" s="44"/>
      <c r="G92" s="44"/>
      <c r="H92" s="44"/>
    </row>
    <row r="93" spans="1:11" ht="25.5">
      <c r="A93" s="2">
        <v>1</v>
      </c>
      <c r="B93" s="6" t="s">
        <v>107</v>
      </c>
      <c r="C93" s="7" t="s">
        <v>26</v>
      </c>
      <c r="D93" s="8">
        <v>77200</v>
      </c>
      <c r="E93" s="45">
        <v>77200</v>
      </c>
      <c r="F93" s="45">
        <v>77200</v>
      </c>
      <c r="G93" s="45">
        <v>77200</v>
      </c>
      <c r="H93" s="45">
        <v>174600</v>
      </c>
      <c r="I93" s="57">
        <f t="shared" ref="I93:I136" si="12">MIN(E93:H93)</f>
        <v>77200</v>
      </c>
      <c r="J93" s="74">
        <f t="shared" ref="J93:J136" si="13">D93-I93</f>
        <v>0</v>
      </c>
      <c r="K93" s="65">
        <f t="shared" ref="K93:K136" si="14">(D93-I93)/D93</f>
        <v>0</v>
      </c>
    </row>
    <row r="94" spans="1:11" ht="25.5">
      <c r="A94" s="2">
        <v>2</v>
      </c>
      <c r="B94" s="6" t="s">
        <v>108</v>
      </c>
      <c r="C94" s="7" t="s">
        <v>26</v>
      </c>
      <c r="D94" s="8">
        <v>133505</v>
      </c>
      <c r="E94" s="45">
        <v>133505</v>
      </c>
      <c r="F94" s="45">
        <v>133505</v>
      </c>
      <c r="G94" s="45">
        <v>133505</v>
      </c>
      <c r="H94" s="45">
        <v>29100</v>
      </c>
      <c r="I94" s="57">
        <f t="shared" si="12"/>
        <v>29100</v>
      </c>
      <c r="J94" s="74">
        <f t="shared" si="13"/>
        <v>104405</v>
      </c>
      <c r="K94" s="65">
        <f t="shared" si="14"/>
        <v>0.7820306355567207</v>
      </c>
    </row>
    <row r="95" spans="1:11" ht="25.5">
      <c r="A95" s="2">
        <v>3</v>
      </c>
      <c r="B95" s="6" t="s">
        <v>109</v>
      </c>
      <c r="C95" s="7" t="s">
        <v>65</v>
      </c>
      <c r="D95" s="8">
        <v>10015</v>
      </c>
      <c r="E95" s="45">
        <v>10015</v>
      </c>
      <c r="F95" s="45">
        <v>10015</v>
      </c>
      <c r="G95" s="45">
        <v>10015</v>
      </c>
      <c r="H95" s="45">
        <v>3259</v>
      </c>
      <c r="I95" s="57">
        <f t="shared" si="12"/>
        <v>3259</v>
      </c>
      <c r="J95" s="74">
        <f t="shared" si="13"/>
        <v>6756</v>
      </c>
      <c r="K95" s="65">
        <f t="shared" si="14"/>
        <v>0.67458811782326511</v>
      </c>
    </row>
    <row r="96" spans="1:11" ht="25.5">
      <c r="A96" s="2">
        <v>4</v>
      </c>
      <c r="B96" s="6" t="s">
        <v>110</v>
      </c>
      <c r="C96" s="7" t="s">
        <v>65</v>
      </c>
      <c r="D96" s="8">
        <v>14515</v>
      </c>
      <c r="E96" s="45">
        <v>14515</v>
      </c>
      <c r="F96" s="45">
        <v>14515</v>
      </c>
      <c r="G96" s="45">
        <v>14515</v>
      </c>
      <c r="H96" s="45">
        <v>3911</v>
      </c>
      <c r="I96" s="57">
        <f t="shared" si="12"/>
        <v>3911</v>
      </c>
      <c r="J96" s="74">
        <f t="shared" si="13"/>
        <v>10604</v>
      </c>
      <c r="K96" s="65">
        <f t="shared" si="14"/>
        <v>0.73055459869100925</v>
      </c>
    </row>
    <row r="97" spans="1:11" ht="25.5">
      <c r="A97" s="2">
        <v>5</v>
      </c>
      <c r="B97" s="6" t="s">
        <v>111</v>
      </c>
      <c r="C97" s="7" t="s">
        <v>65</v>
      </c>
      <c r="D97" s="8">
        <v>18440</v>
      </c>
      <c r="E97" s="45">
        <v>18440</v>
      </c>
      <c r="F97" s="45">
        <v>18440</v>
      </c>
      <c r="G97" s="45">
        <v>18440</v>
      </c>
      <c r="H97" s="45">
        <v>5084</v>
      </c>
      <c r="I97" s="57">
        <f t="shared" si="12"/>
        <v>5084</v>
      </c>
      <c r="J97" s="74">
        <f t="shared" si="13"/>
        <v>13356</v>
      </c>
      <c r="K97" s="65">
        <f t="shared" si="14"/>
        <v>0.72429501084598702</v>
      </c>
    </row>
    <row r="98" spans="1:11" ht="25.5">
      <c r="A98" s="2">
        <v>6</v>
      </c>
      <c r="B98" s="6" t="s">
        <v>112</v>
      </c>
      <c r="C98" s="7" t="s">
        <v>65</v>
      </c>
      <c r="D98" s="8">
        <v>4270</v>
      </c>
      <c r="E98" s="45">
        <v>4270</v>
      </c>
      <c r="F98" s="45">
        <v>4270</v>
      </c>
      <c r="G98" s="45">
        <v>4270</v>
      </c>
      <c r="H98" s="45">
        <v>3194</v>
      </c>
      <c r="I98" s="57">
        <f t="shared" si="12"/>
        <v>3194</v>
      </c>
      <c r="J98" s="74">
        <f t="shared" si="13"/>
        <v>1076</v>
      </c>
      <c r="K98" s="65">
        <f t="shared" si="14"/>
        <v>0.25199063231850116</v>
      </c>
    </row>
    <row r="99" spans="1:11">
      <c r="A99" s="2">
        <v>7</v>
      </c>
      <c r="B99" s="6" t="s">
        <v>113</v>
      </c>
      <c r="C99" s="7" t="s">
        <v>26</v>
      </c>
      <c r="D99" s="8">
        <v>7135</v>
      </c>
      <c r="E99" s="45">
        <v>7135</v>
      </c>
      <c r="F99" s="45">
        <v>7135</v>
      </c>
      <c r="G99" s="45">
        <v>7135</v>
      </c>
      <c r="H99" s="45">
        <v>9894</v>
      </c>
      <c r="I99" s="57">
        <f t="shared" si="12"/>
        <v>7135</v>
      </c>
      <c r="J99" s="74">
        <f t="shared" si="13"/>
        <v>0</v>
      </c>
      <c r="K99" s="65">
        <f t="shared" si="14"/>
        <v>0</v>
      </c>
    </row>
    <row r="100" spans="1:11">
      <c r="A100" s="2">
        <v>8</v>
      </c>
      <c r="B100" s="6" t="s">
        <v>114</v>
      </c>
      <c r="C100" s="7" t="s">
        <v>26</v>
      </c>
      <c r="D100" s="8">
        <v>4375</v>
      </c>
      <c r="E100" s="45">
        <v>4375</v>
      </c>
      <c r="F100" s="45">
        <v>4375</v>
      </c>
      <c r="G100" s="45">
        <v>4375</v>
      </c>
      <c r="H100" s="45">
        <v>3376</v>
      </c>
      <c r="I100" s="57">
        <f t="shared" si="12"/>
        <v>3376</v>
      </c>
      <c r="J100" s="74">
        <f t="shared" si="13"/>
        <v>999</v>
      </c>
      <c r="K100" s="65">
        <f t="shared" si="14"/>
        <v>0.22834285714285715</v>
      </c>
    </row>
    <row r="101" spans="1:11">
      <c r="A101" s="2">
        <v>9</v>
      </c>
      <c r="B101" s="6" t="s">
        <v>115</v>
      </c>
      <c r="C101" s="7" t="s">
        <v>26</v>
      </c>
      <c r="D101" s="8">
        <v>5725</v>
      </c>
      <c r="E101" s="45">
        <v>5725</v>
      </c>
      <c r="F101" s="45">
        <v>5725</v>
      </c>
      <c r="G101" s="45">
        <v>5725</v>
      </c>
      <c r="H101" s="45">
        <v>6053</v>
      </c>
      <c r="I101" s="57">
        <f t="shared" si="12"/>
        <v>5725</v>
      </c>
      <c r="J101" s="74">
        <f t="shared" si="13"/>
        <v>0</v>
      </c>
      <c r="K101" s="65">
        <f t="shared" si="14"/>
        <v>0</v>
      </c>
    </row>
    <row r="102" spans="1:11">
      <c r="A102" s="2">
        <v>10</v>
      </c>
      <c r="B102" s="6" t="s">
        <v>116</v>
      </c>
      <c r="C102" s="7" t="s">
        <v>26</v>
      </c>
      <c r="D102" s="8">
        <v>6380</v>
      </c>
      <c r="E102" s="45">
        <v>6380</v>
      </c>
      <c r="F102" s="45">
        <v>6380</v>
      </c>
      <c r="G102" s="45">
        <v>6380</v>
      </c>
      <c r="H102" s="45">
        <v>7869</v>
      </c>
      <c r="I102" s="57">
        <f t="shared" si="12"/>
        <v>6380</v>
      </c>
      <c r="J102" s="74">
        <f t="shared" si="13"/>
        <v>0</v>
      </c>
      <c r="K102" s="65">
        <f t="shared" si="14"/>
        <v>0</v>
      </c>
    </row>
    <row r="103" spans="1:11">
      <c r="A103" s="2">
        <v>11</v>
      </c>
      <c r="B103" s="6" t="s">
        <v>117</v>
      </c>
      <c r="C103" s="7" t="s">
        <v>26</v>
      </c>
      <c r="D103" s="8">
        <v>45575</v>
      </c>
      <c r="E103" s="45">
        <v>45575</v>
      </c>
      <c r="F103" s="45">
        <v>45575</v>
      </c>
      <c r="G103" s="45">
        <v>45575</v>
      </c>
      <c r="H103" s="45">
        <v>212430</v>
      </c>
      <c r="I103" s="57">
        <f t="shared" si="12"/>
        <v>45575</v>
      </c>
      <c r="J103" s="74">
        <f t="shared" si="13"/>
        <v>0</v>
      </c>
      <c r="K103" s="65">
        <f t="shared" si="14"/>
        <v>0</v>
      </c>
    </row>
    <row r="104" spans="1:11">
      <c r="A104" s="2">
        <v>12</v>
      </c>
      <c r="B104" s="6" t="s">
        <v>118</v>
      </c>
      <c r="C104" s="7" t="s">
        <v>65</v>
      </c>
      <c r="D104" s="8">
        <v>3765</v>
      </c>
      <c r="E104" s="45">
        <v>3765</v>
      </c>
      <c r="F104" s="45">
        <v>3765</v>
      </c>
      <c r="G104" s="45">
        <v>3765</v>
      </c>
      <c r="H104" s="45">
        <v>838</v>
      </c>
      <c r="I104" s="57">
        <f t="shared" si="12"/>
        <v>838</v>
      </c>
      <c r="J104" s="74">
        <f t="shared" si="13"/>
        <v>2927</v>
      </c>
      <c r="K104" s="65">
        <f t="shared" si="14"/>
        <v>0.7774236387782204</v>
      </c>
    </row>
    <row r="105" spans="1:11">
      <c r="A105" s="2">
        <v>13</v>
      </c>
      <c r="B105" s="6" t="s">
        <v>119</v>
      </c>
      <c r="C105" s="7" t="s">
        <v>26</v>
      </c>
      <c r="D105" s="8">
        <v>6870</v>
      </c>
      <c r="E105" s="45">
        <v>6870</v>
      </c>
      <c r="F105" s="45">
        <v>6870</v>
      </c>
      <c r="G105" s="45">
        <v>6870</v>
      </c>
      <c r="H105" s="45">
        <v>2153</v>
      </c>
      <c r="I105" s="57">
        <f t="shared" si="12"/>
        <v>2153</v>
      </c>
      <c r="J105" s="74">
        <f t="shared" si="13"/>
        <v>4717</v>
      </c>
      <c r="K105" s="65">
        <f t="shared" si="14"/>
        <v>0.68660844250363906</v>
      </c>
    </row>
    <row r="106" spans="1:11">
      <c r="A106" s="2">
        <v>14</v>
      </c>
      <c r="B106" s="6" t="s">
        <v>120</v>
      </c>
      <c r="C106" s="7" t="s">
        <v>65</v>
      </c>
      <c r="D106" s="8">
        <v>3410</v>
      </c>
      <c r="E106" s="45">
        <v>3410</v>
      </c>
      <c r="F106" s="45">
        <v>3410</v>
      </c>
      <c r="G106" s="45">
        <v>3410</v>
      </c>
      <c r="H106" s="45">
        <v>3608</v>
      </c>
      <c r="I106" s="57">
        <f t="shared" si="12"/>
        <v>3410</v>
      </c>
      <c r="J106" s="74">
        <f t="shared" si="13"/>
        <v>0</v>
      </c>
      <c r="K106" s="65">
        <f t="shared" si="14"/>
        <v>0</v>
      </c>
    </row>
    <row r="107" spans="1:11">
      <c r="A107" s="2">
        <v>15</v>
      </c>
      <c r="B107" s="6" t="s">
        <v>121</v>
      </c>
      <c r="C107" s="7" t="s">
        <v>26</v>
      </c>
      <c r="D107" s="8">
        <v>6280</v>
      </c>
      <c r="E107" s="45">
        <v>6280</v>
      </c>
      <c r="F107" s="45">
        <v>6280</v>
      </c>
      <c r="G107" s="45">
        <v>6280</v>
      </c>
      <c r="H107" s="45">
        <v>6868</v>
      </c>
      <c r="I107" s="57">
        <f t="shared" si="12"/>
        <v>6280</v>
      </c>
      <c r="J107" s="74">
        <f t="shared" si="13"/>
        <v>0</v>
      </c>
      <c r="K107" s="65">
        <f t="shared" si="14"/>
        <v>0</v>
      </c>
    </row>
    <row r="108" spans="1:11">
      <c r="A108" s="2">
        <v>16</v>
      </c>
      <c r="B108" s="6" t="s">
        <v>122</v>
      </c>
      <c r="C108" s="7" t="s">
        <v>26</v>
      </c>
      <c r="D108" s="8">
        <v>154990</v>
      </c>
      <c r="E108" s="45">
        <v>154990</v>
      </c>
      <c r="F108" s="45">
        <v>154990</v>
      </c>
      <c r="G108" s="45">
        <v>154990</v>
      </c>
      <c r="H108" s="45">
        <v>179256</v>
      </c>
      <c r="I108" s="57">
        <f t="shared" si="12"/>
        <v>154990</v>
      </c>
      <c r="J108" s="74">
        <f t="shared" si="13"/>
        <v>0</v>
      </c>
      <c r="K108" s="65">
        <f t="shared" si="14"/>
        <v>0</v>
      </c>
    </row>
    <row r="109" spans="1:11" ht="25.5">
      <c r="A109" s="2">
        <v>17</v>
      </c>
      <c r="B109" s="6" t="s">
        <v>123</v>
      </c>
      <c r="C109" s="7" t="s">
        <v>32</v>
      </c>
      <c r="D109" s="8">
        <v>56000</v>
      </c>
      <c r="E109" s="45">
        <v>56000</v>
      </c>
      <c r="F109" s="45">
        <v>56000</v>
      </c>
      <c r="G109" s="45">
        <v>56000</v>
      </c>
      <c r="H109" s="45">
        <v>75660</v>
      </c>
      <c r="I109" s="57">
        <f t="shared" si="12"/>
        <v>56000</v>
      </c>
      <c r="J109" s="74">
        <f t="shared" si="13"/>
        <v>0</v>
      </c>
      <c r="K109" s="65">
        <f t="shared" si="14"/>
        <v>0</v>
      </c>
    </row>
    <row r="110" spans="1:11">
      <c r="A110" s="2">
        <v>18</v>
      </c>
      <c r="B110" s="18" t="s">
        <v>124</v>
      </c>
      <c r="C110" s="7" t="s">
        <v>32</v>
      </c>
      <c r="D110" s="8">
        <v>6500</v>
      </c>
      <c r="E110" s="45">
        <v>6500</v>
      </c>
      <c r="F110" s="45">
        <v>6500</v>
      </c>
      <c r="G110" s="45">
        <v>6500</v>
      </c>
      <c r="H110" s="45">
        <v>40740</v>
      </c>
      <c r="I110" s="57">
        <f t="shared" si="12"/>
        <v>6500</v>
      </c>
      <c r="J110" s="74">
        <f t="shared" si="13"/>
        <v>0</v>
      </c>
      <c r="K110" s="65">
        <f t="shared" si="14"/>
        <v>0</v>
      </c>
    </row>
    <row r="111" spans="1:11" ht="25.5">
      <c r="A111" s="2">
        <v>19</v>
      </c>
      <c r="B111" s="18" t="s">
        <v>125</v>
      </c>
      <c r="C111" s="7" t="s">
        <v>32</v>
      </c>
      <c r="D111" s="8">
        <v>65000</v>
      </c>
      <c r="E111" s="45">
        <v>65000</v>
      </c>
      <c r="F111" s="45">
        <v>65000</v>
      </c>
      <c r="G111" s="45">
        <v>65000</v>
      </c>
      <c r="H111" s="45">
        <v>75660</v>
      </c>
      <c r="I111" s="57">
        <f t="shared" si="12"/>
        <v>65000</v>
      </c>
      <c r="J111" s="74">
        <f t="shared" si="13"/>
        <v>0</v>
      </c>
      <c r="K111" s="65">
        <f t="shared" si="14"/>
        <v>0</v>
      </c>
    </row>
    <row r="112" spans="1:11">
      <c r="A112" s="2">
        <v>20</v>
      </c>
      <c r="B112" s="6" t="s">
        <v>126</v>
      </c>
      <c r="C112" s="7" t="s">
        <v>32</v>
      </c>
      <c r="D112" s="8">
        <v>3450</v>
      </c>
      <c r="E112" s="45">
        <v>3450</v>
      </c>
      <c r="F112" s="45">
        <v>3450</v>
      </c>
      <c r="G112" s="45">
        <v>3450</v>
      </c>
      <c r="H112" s="45">
        <v>3725</v>
      </c>
      <c r="I112" s="57">
        <f t="shared" si="12"/>
        <v>3450</v>
      </c>
      <c r="J112" s="74">
        <f t="shared" si="13"/>
        <v>0</v>
      </c>
      <c r="K112" s="65">
        <f t="shared" si="14"/>
        <v>0</v>
      </c>
    </row>
    <row r="113" spans="1:11" ht="25.5">
      <c r="A113" s="2">
        <v>21</v>
      </c>
      <c r="B113" s="6" t="s">
        <v>127</v>
      </c>
      <c r="C113" s="7" t="s">
        <v>32</v>
      </c>
      <c r="D113" s="8">
        <v>3415</v>
      </c>
      <c r="E113" s="45">
        <v>4450</v>
      </c>
      <c r="F113" s="45">
        <v>4500</v>
      </c>
      <c r="G113" s="45">
        <v>4435</v>
      </c>
      <c r="H113" s="45">
        <v>4470</v>
      </c>
      <c r="I113" s="57">
        <f t="shared" si="12"/>
        <v>4435</v>
      </c>
      <c r="J113" s="74">
        <f t="shared" si="13"/>
        <v>-1020</v>
      </c>
      <c r="K113" s="65">
        <f t="shared" si="14"/>
        <v>-0.29868228404099562</v>
      </c>
    </row>
    <row r="114" spans="1:11" ht="25.5">
      <c r="A114" s="2">
        <v>22</v>
      </c>
      <c r="B114" s="6" t="s">
        <v>128</v>
      </c>
      <c r="C114" s="7" t="s">
        <v>32</v>
      </c>
      <c r="D114" s="8">
        <v>14980</v>
      </c>
      <c r="E114" s="45">
        <v>14980</v>
      </c>
      <c r="F114" s="45">
        <v>14980</v>
      </c>
      <c r="G114" s="45">
        <v>14980</v>
      </c>
      <c r="H114" s="45">
        <v>15598</v>
      </c>
      <c r="I114" s="57">
        <f t="shared" si="12"/>
        <v>14980</v>
      </c>
      <c r="J114" s="74">
        <f t="shared" si="13"/>
        <v>0</v>
      </c>
      <c r="K114" s="65">
        <f t="shared" si="14"/>
        <v>0</v>
      </c>
    </row>
    <row r="115" spans="1:11">
      <c r="A115" s="2">
        <v>23</v>
      </c>
      <c r="B115" s="6" t="s">
        <v>129</v>
      </c>
      <c r="C115" s="7" t="s">
        <v>32</v>
      </c>
      <c r="D115" s="8">
        <v>14980</v>
      </c>
      <c r="E115" s="45">
        <v>14980</v>
      </c>
      <c r="F115" s="45">
        <v>14980</v>
      </c>
      <c r="G115" s="45">
        <v>14980</v>
      </c>
      <c r="H115" s="45">
        <v>15889</v>
      </c>
      <c r="I115" s="57">
        <f t="shared" si="12"/>
        <v>14980</v>
      </c>
      <c r="J115" s="74">
        <f t="shared" si="13"/>
        <v>0</v>
      </c>
      <c r="K115" s="65">
        <f t="shared" si="14"/>
        <v>0</v>
      </c>
    </row>
    <row r="116" spans="1:11">
      <c r="A116" s="2">
        <v>24</v>
      </c>
      <c r="B116" s="6" t="s">
        <v>130</v>
      </c>
      <c r="C116" s="7" t="s">
        <v>32</v>
      </c>
      <c r="D116" s="8">
        <v>3850</v>
      </c>
      <c r="E116" s="45">
        <v>4200</v>
      </c>
      <c r="F116" s="45">
        <v>4500</v>
      </c>
      <c r="G116" s="45">
        <v>4300</v>
      </c>
      <c r="H116" s="45">
        <v>4388</v>
      </c>
      <c r="I116" s="57">
        <f t="shared" si="12"/>
        <v>4200</v>
      </c>
      <c r="J116" s="74">
        <f t="shared" si="13"/>
        <v>-350</v>
      </c>
      <c r="K116" s="65">
        <f t="shared" si="14"/>
        <v>-9.0909090909090912E-2</v>
      </c>
    </row>
    <row r="117" spans="1:11">
      <c r="A117" s="2">
        <v>25</v>
      </c>
      <c r="B117" s="6" t="s">
        <v>131</v>
      </c>
      <c r="C117" s="7" t="s">
        <v>32</v>
      </c>
      <c r="D117" s="8">
        <v>2000</v>
      </c>
      <c r="E117" s="45">
        <v>2500</v>
      </c>
      <c r="F117" s="45">
        <v>2650</v>
      </c>
      <c r="G117" s="45">
        <v>2700</v>
      </c>
      <c r="H117" s="45">
        <v>2153</v>
      </c>
      <c r="I117" s="57">
        <f t="shared" si="12"/>
        <v>2153</v>
      </c>
      <c r="J117" s="74">
        <f t="shared" si="13"/>
        <v>-153</v>
      </c>
      <c r="K117" s="65">
        <f t="shared" si="14"/>
        <v>-7.6499999999999999E-2</v>
      </c>
    </row>
    <row r="118" spans="1:11">
      <c r="A118" s="2">
        <v>26</v>
      </c>
      <c r="B118" s="6" t="s">
        <v>132</v>
      </c>
      <c r="C118" s="7" t="s">
        <v>32</v>
      </c>
      <c r="D118" s="8">
        <v>3350</v>
      </c>
      <c r="E118" s="45">
        <v>3350</v>
      </c>
      <c r="F118" s="45">
        <v>3350</v>
      </c>
      <c r="G118" s="45">
        <v>3350</v>
      </c>
      <c r="H118" s="45">
        <v>2910</v>
      </c>
      <c r="I118" s="57">
        <f t="shared" si="12"/>
        <v>2910</v>
      </c>
      <c r="J118" s="74">
        <f t="shared" si="13"/>
        <v>440</v>
      </c>
      <c r="K118" s="65">
        <f t="shared" si="14"/>
        <v>0.13134328358208955</v>
      </c>
    </row>
    <row r="119" spans="1:11">
      <c r="A119" s="2">
        <v>27</v>
      </c>
      <c r="B119" s="6" t="s">
        <v>133</v>
      </c>
      <c r="C119" s="7" t="s">
        <v>32</v>
      </c>
      <c r="D119" s="8">
        <v>8240</v>
      </c>
      <c r="E119" s="45">
        <v>8240</v>
      </c>
      <c r="F119" s="45">
        <v>8240</v>
      </c>
      <c r="G119" s="45">
        <v>8240</v>
      </c>
      <c r="H119" s="45">
        <v>9428</v>
      </c>
      <c r="I119" s="57">
        <f t="shared" si="12"/>
        <v>8240</v>
      </c>
      <c r="J119" s="74">
        <f t="shared" si="13"/>
        <v>0</v>
      </c>
      <c r="K119" s="65">
        <f t="shared" si="14"/>
        <v>0</v>
      </c>
    </row>
    <row r="120" spans="1:11">
      <c r="A120" s="2">
        <v>28</v>
      </c>
      <c r="B120" s="6" t="s">
        <v>134</v>
      </c>
      <c r="C120" s="7" t="s">
        <v>26</v>
      </c>
      <c r="D120" s="8">
        <v>65000</v>
      </c>
      <c r="E120" s="45">
        <v>65000</v>
      </c>
      <c r="F120" s="45">
        <v>65000</v>
      </c>
      <c r="G120" s="45">
        <v>65000</v>
      </c>
      <c r="H120" s="45">
        <v>71237</v>
      </c>
      <c r="I120" s="57">
        <f t="shared" si="12"/>
        <v>65000</v>
      </c>
      <c r="J120" s="74">
        <f t="shared" si="13"/>
        <v>0</v>
      </c>
      <c r="K120" s="65">
        <f t="shared" si="14"/>
        <v>0</v>
      </c>
    </row>
    <row r="121" spans="1:11">
      <c r="A121" s="2">
        <v>29</v>
      </c>
      <c r="B121" s="6" t="s">
        <v>135</v>
      </c>
      <c r="C121" s="7" t="s">
        <v>26</v>
      </c>
      <c r="D121" s="8">
        <v>12000</v>
      </c>
      <c r="E121" s="45">
        <v>12000</v>
      </c>
      <c r="F121" s="45">
        <v>12000</v>
      </c>
      <c r="G121" s="45">
        <v>12000</v>
      </c>
      <c r="H121" s="45">
        <v>14084</v>
      </c>
      <c r="I121" s="57">
        <f t="shared" si="12"/>
        <v>12000</v>
      </c>
      <c r="J121" s="74">
        <f t="shared" si="13"/>
        <v>0</v>
      </c>
      <c r="K121" s="65">
        <f t="shared" si="14"/>
        <v>0</v>
      </c>
    </row>
    <row r="122" spans="1:11">
      <c r="A122" s="2">
        <v>30</v>
      </c>
      <c r="B122" s="6" t="s">
        <v>136</v>
      </c>
      <c r="C122" s="7" t="s">
        <v>26</v>
      </c>
      <c r="D122" s="8">
        <v>16500</v>
      </c>
      <c r="E122" s="45">
        <v>16500</v>
      </c>
      <c r="F122" s="45">
        <v>16500</v>
      </c>
      <c r="G122" s="45">
        <v>16500</v>
      </c>
      <c r="H122" s="45">
        <v>19020</v>
      </c>
      <c r="I122" s="57">
        <f t="shared" si="12"/>
        <v>16500</v>
      </c>
      <c r="J122" s="74">
        <f t="shared" si="13"/>
        <v>0</v>
      </c>
      <c r="K122" s="65">
        <f t="shared" si="14"/>
        <v>0</v>
      </c>
    </row>
    <row r="123" spans="1:11">
      <c r="A123" s="2">
        <v>31</v>
      </c>
      <c r="B123" s="6" t="s">
        <v>137</v>
      </c>
      <c r="C123" s="7" t="s">
        <v>26</v>
      </c>
      <c r="D123" s="8">
        <v>105000</v>
      </c>
      <c r="E123" s="45">
        <v>115000</v>
      </c>
      <c r="F123" s="45">
        <v>125000</v>
      </c>
      <c r="G123" s="45">
        <v>114000</v>
      </c>
      <c r="H123" s="45">
        <v>109998</v>
      </c>
      <c r="I123" s="57">
        <f t="shared" si="12"/>
        <v>109998</v>
      </c>
      <c r="J123" s="74">
        <f t="shared" si="13"/>
        <v>-4998</v>
      </c>
      <c r="K123" s="65">
        <f t="shared" si="14"/>
        <v>-4.7600000000000003E-2</v>
      </c>
    </row>
    <row r="124" spans="1:11" ht="25.5">
      <c r="A124" s="2">
        <v>32</v>
      </c>
      <c r="B124" s="12" t="s">
        <v>138</v>
      </c>
      <c r="C124" s="9" t="s">
        <v>86</v>
      </c>
      <c r="D124" s="11">
        <v>3500</v>
      </c>
      <c r="E124" s="47">
        <v>3500</v>
      </c>
      <c r="F124" s="47">
        <v>3500</v>
      </c>
      <c r="G124" s="47">
        <v>3500</v>
      </c>
      <c r="H124" s="47">
        <v>2910</v>
      </c>
      <c r="I124" s="57">
        <f t="shared" si="12"/>
        <v>2910</v>
      </c>
      <c r="J124" s="74">
        <f t="shared" si="13"/>
        <v>590</v>
      </c>
      <c r="K124" s="65">
        <f t="shared" si="14"/>
        <v>0.16857142857142857</v>
      </c>
    </row>
    <row r="125" spans="1:11" ht="16.5">
      <c r="A125" s="2">
        <v>33</v>
      </c>
      <c r="B125" s="12" t="s">
        <v>139</v>
      </c>
      <c r="C125" s="9" t="s">
        <v>96</v>
      </c>
      <c r="D125" s="11">
        <v>7200</v>
      </c>
      <c r="E125" s="47">
        <v>7200</v>
      </c>
      <c r="F125" s="47">
        <v>7200</v>
      </c>
      <c r="G125" s="47">
        <v>7200</v>
      </c>
      <c r="H125" s="47">
        <v>10476</v>
      </c>
      <c r="I125" s="57">
        <f t="shared" si="12"/>
        <v>7200</v>
      </c>
      <c r="J125" s="74">
        <f t="shared" si="13"/>
        <v>0</v>
      </c>
      <c r="K125" s="65">
        <f t="shared" si="14"/>
        <v>0</v>
      </c>
    </row>
    <row r="126" spans="1:11">
      <c r="A126" s="2">
        <v>34</v>
      </c>
      <c r="B126" s="12" t="s">
        <v>140</v>
      </c>
      <c r="C126" s="9" t="s">
        <v>26</v>
      </c>
      <c r="D126" s="10">
        <v>6500</v>
      </c>
      <c r="E126" s="46">
        <v>6500</v>
      </c>
      <c r="F126" s="46">
        <v>6500</v>
      </c>
      <c r="G126" s="46">
        <v>6500</v>
      </c>
      <c r="H126" s="46">
        <v>15132</v>
      </c>
      <c r="I126" s="57">
        <f t="shared" si="12"/>
        <v>6500</v>
      </c>
      <c r="J126" s="74">
        <f t="shared" si="13"/>
        <v>0</v>
      </c>
      <c r="K126" s="65">
        <f t="shared" si="14"/>
        <v>0</v>
      </c>
    </row>
    <row r="127" spans="1:11">
      <c r="A127" s="2">
        <v>35</v>
      </c>
      <c r="B127" s="12" t="s">
        <v>141</v>
      </c>
      <c r="C127" s="9" t="s">
        <v>26</v>
      </c>
      <c r="D127" s="10">
        <v>22000</v>
      </c>
      <c r="E127" s="46">
        <v>22000</v>
      </c>
      <c r="F127" s="46">
        <v>22000</v>
      </c>
      <c r="G127" s="46">
        <v>22000</v>
      </c>
      <c r="H127" s="46">
        <v>5238</v>
      </c>
      <c r="I127" s="57">
        <f t="shared" si="12"/>
        <v>5238</v>
      </c>
      <c r="J127" s="74">
        <f t="shared" si="13"/>
        <v>16762</v>
      </c>
      <c r="K127" s="65">
        <f t="shared" si="14"/>
        <v>0.76190909090909087</v>
      </c>
    </row>
    <row r="128" spans="1:11">
      <c r="A128" s="2">
        <v>36</v>
      </c>
      <c r="B128" s="12" t="s">
        <v>142</v>
      </c>
      <c r="C128" s="9" t="s">
        <v>26</v>
      </c>
      <c r="D128" s="10">
        <v>45000</v>
      </c>
      <c r="E128" s="46">
        <v>45000</v>
      </c>
      <c r="F128" s="46">
        <v>45000</v>
      </c>
      <c r="G128" s="46">
        <v>45000</v>
      </c>
      <c r="H128" s="46">
        <v>6286</v>
      </c>
      <c r="I128" s="57">
        <f t="shared" si="12"/>
        <v>6286</v>
      </c>
      <c r="J128" s="74">
        <f t="shared" si="13"/>
        <v>38714</v>
      </c>
      <c r="K128" s="65">
        <f t="shared" si="14"/>
        <v>0.86031111111111114</v>
      </c>
    </row>
    <row r="129" spans="1:11" ht="25.5">
      <c r="A129" s="2">
        <v>37</v>
      </c>
      <c r="B129" s="12" t="s">
        <v>143</v>
      </c>
      <c r="C129" s="9" t="s">
        <v>26</v>
      </c>
      <c r="D129" s="21">
        <v>135000</v>
      </c>
      <c r="E129" s="52">
        <v>135000</v>
      </c>
      <c r="F129" s="52">
        <v>135000</v>
      </c>
      <c r="G129" s="52">
        <v>135000</v>
      </c>
      <c r="H129" s="52">
        <v>174600</v>
      </c>
      <c r="I129" s="57">
        <f t="shared" si="12"/>
        <v>135000</v>
      </c>
      <c r="J129" s="74">
        <f t="shared" si="13"/>
        <v>0</v>
      </c>
      <c r="K129" s="65">
        <f t="shared" si="14"/>
        <v>0</v>
      </c>
    </row>
    <row r="130" spans="1:11" ht="25.5">
      <c r="A130" s="2">
        <v>38</v>
      </c>
      <c r="B130" s="12" t="s">
        <v>144</v>
      </c>
      <c r="C130" s="9" t="s">
        <v>26</v>
      </c>
      <c r="D130" s="21">
        <v>165000</v>
      </c>
      <c r="E130" s="52">
        <v>165000</v>
      </c>
      <c r="F130" s="52">
        <v>165000</v>
      </c>
      <c r="G130" s="52">
        <v>165000</v>
      </c>
      <c r="H130" s="52">
        <v>349200</v>
      </c>
      <c r="I130" s="57">
        <f t="shared" si="12"/>
        <v>165000</v>
      </c>
      <c r="J130" s="74">
        <f t="shared" si="13"/>
        <v>0</v>
      </c>
      <c r="K130" s="65">
        <f t="shared" si="14"/>
        <v>0</v>
      </c>
    </row>
    <row r="131" spans="1:11" ht="25.5">
      <c r="A131" s="2">
        <v>39</v>
      </c>
      <c r="B131" s="12" t="s">
        <v>145</v>
      </c>
      <c r="C131" s="9" t="s">
        <v>26</v>
      </c>
      <c r="D131" s="21">
        <v>185000</v>
      </c>
      <c r="E131" s="52">
        <v>185000</v>
      </c>
      <c r="F131" s="52">
        <v>185000</v>
      </c>
      <c r="G131" s="52">
        <v>185000</v>
      </c>
      <c r="H131" s="52">
        <v>465600</v>
      </c>
      <c r="I131" s="57">
        <f t="shared" si="12"/>
        <v>185000</v>
      </c>
      <c r="J131" s="74">
        <f t="shared" si="13"/>
        <v>0</v>
      </c>
      <c r="K131" s="65">
        <f t="shared" si="14"/>
        <v>0</v>
      </c>
    </row>
    <row r="132" spans="1:11">
      <c r="A132" s="2">
        <v>40</v>
      </c>
      <c r="B132" s="37" t="s">
        <v>146</v>
      </c>
      <c r="C132" s="19" t="s">
        <v>147</v>
      </c>
      <c r="D132" s="11">
        <v>5400</v>
      </c>
      <c r="E132" s="47">
        <v>5400</v>
      </c>
      <c r="F132" s="47">
        <v>5400</v>
      </c>
      <c r="G132" s="47">
        <v>5400</v>
      </c>
      <c r="H132" s="47">
        <v>5960</v>
      </c>
      <c r="I132" s="57">
        <f t="shared" si="12"/>
        <v>5400</v>
      </c>
      <c r="J132" s="74">
        <f t="shared" si="13"/>
        <v>0</v>
      </c>
      <c r="K132" s="65">
        <f t="shared" si="14"/>
        <v>0</v>
      </c>
    </row>
    <row r="133" spans="1:11">
      <c r="A133" s="2">
        <v>41</v>
      </c>
      <c r="B133" s="37" t="s">
        <v>148</v>
      </c>
      <c r="C133" s="19" t="s">
        <v>26</v>
      </c>
      <c r="D133" s="11">
        <v>55000</v>
      </c>
      <c r="E133" s="47">
        <v>55000</v>
      </c>
      <c r="F133" s="47">
        <v>55000</v>
      </c>
      <c r="G133" s="47">
        <v>55000</v>
      </c>
      <c r="H133" s="47">
        <v>20254</v>
      </c>
      <c r="I133" s="57">
        <f t="shared" si="12"/>
        <v>20254</v>
      </c>
      <c r="J133" s="74">
        <f t="shared" si="13"/>
        <v>34746</v>
      </c>
      <c r="K133" s="65">
        <f t="shared" si="14"/>
        <v>0.6317454545454545</v>
      </c>
    </row>
    <row r="134" spans="1:11">
      <c r="A134" s="2">
        <v>42</v>
      </c>
      <c r="B134" s="12" t="s">
        <v>149</v>
      </c>
      <c r="C134" s="9" t="s">
        <v>105</v>
      </c>
      <c r="D134" s="21">
        <v>80000</v>
      </c>
      <c r="E134" s="52">
        <v>80000</v>
      </c>
      <c r="F134" s="52">
        <v>80000</v>
      </c>
      <c r="G134" s="52">
        <v>80000</v>
      </c>
      <c r="H134" s="52">
        <v>11640</v>
      </c>
      <c r="I134" s="57">
        <f t="shared" si="12"/>
        <v>11640</v>
      </c>
      <c r="J134" s="74">
        <f t="shared" si="13"/>
        <v>68360</v>
      </c>
      <c r="K134" s="65">
        <f t="shared" si="14"/>
        <v>0.85450000000000004</v>
      </c>
    </row>
    <row r="135" spans="1:11">
      <c r="A135" s="2">
        <v>43</v>
      </c>
      <c r="B135" s="37" t="s">
        <v>150</v>
      </c>
      <c r="C135" s="9" t="s">
        <v>105</v>
      </c>
      <c r="D135" s="11">
        <v>28800</v>
      </c>
      <c r="E135" s="47">
        <v>28800</v>
      </c>
      <c r="F135" s="47">
        <v>28800</v>
      </c>
      <c r="G135" s="47">
        <v>28800</v>
      </c>
      <c r="H135" s="47">
        <v>23280</v>
      </c>
      <c r="I135" s="57">
        <f t="shared" si="12"/>
        <v>23280</v>
      </c>
      <c r="J135" s="74">
        <f t="shared" si="13"/>
        <v>5520</v>
      </c>
      <c r="K135" s="65">
        <f t="shared" si="14"/>
        <v>0.19166666666666668</v>
      </c>
    </row>
    <row r="136" spans="1:11" ht="25.5">
      <c r="A136" s="2">
        <v>44</v>
      </c>
      <c r="B136" s="37" t="s">
        <v>151</v>
      </c>
      <c r="C136" s="19" t="s">
        <v>28</v>
      </c>
      <c r="D136" s="11">
        <v>2500</v>
      </c>
      <c r="E136" s="47">
        <v>2500</v>
      </c>
      <c r="F136" s="47">
        <v>2500</v>
      </c>
      <c r="G136" s="47">
        <v>2500</v>
      </c>
      <c r="H136" s="47">
        <v>2910</v>
      </c>
      <c r="I136" s="57">
        <f t="shared" si="12"/>
        <v>2500</v>
      </c>
      <c r="J136" s="74">
        <f t="shared" si="13"/>
        <v>0</v>
      </c>
      <c r="K136" s="65">
        <f t="shared" si="14"/>
        <v>0</v>
      </c>
    </row>
    <row r="137" spans="1:11">
      <c r="A137" s="40"/>
      <c r="B137" s="140" t="s">
        <v>152</v>
      </c>
      <c r="C137" s="141"/>
      <c r="D137" s="41"/>
      <c r="E137" s="44"/>
      <c r="F137" s="44"/>
      <c r="G137" s="44"/>
      <c r="H137" s="44"/>
    </row>
    <row r="138" spans="1:11">
      <c r="A138" s="1">
        <v>1</v>
      </c>
      <c r="B138" s="6" t="s">
        <v>153</v>
      </c>
      <c r="C138" s="7" t="s">
        <v>65</v>
      </c>
      <c r="D138" s="8">
        <v>20950</v>
      </c>
      <c r="E138" s="45">
        <v>20950</v>
      </c>
      <c r="F138" s="45">
        <v>20950</v>
      </c>
      <c r="G138" s="45">
        <v>20950</v>
      </c>
      <c r="H138" s="45">
        <v>16781</v>
      </c>
      <c r="I138" s="57">
        <f t="shared" ref="I138:I183" si="15">MIN(E138:H138)</f>
        <v>16781</v>
      </c>
      <c r="J138" s="74">
        <f t="shared" ref="J138:J144" si="16">D138-I138</f>
        <v>4169</v>
      </c>
      <c r="K138" s="65">
        <f t="shared" ref="K138:K144" si="17">(D138-I138)/D138</f>
        <v>0.19899761336515512</v>
      </c>
    </row>
    <row r="139" spans="1:11">
      <c r="A139" s="1">
        <v>2</v>
      </c>
      <c r="B139" s="6" t="s">
        <v>154</v>
      </c>
      <c r="C139" s="7" t="s">
        <v>65</v>
      </c>
      <c r="D139" s="8">
        <v>12650</v>
      </c>
      <c r="E139" s="45">
        <v>12650</v>
      </c>
      <c r="F139" s="45">
        <v>12650</v>
      </c>
      <c r="G139" s="45">
        <v>12650</v>
      </c>
      <c r="H139" s="45">
        <v>11155</v>
      </c>
      <c r="I139" s="57">
        <f t="shared" si="15"/>
        <v>11155</v>
      </c>
      <c r="J139" s="74">
        <f t="shared" si="16"/>
        <v>1495</v>
      </c>
      <c r="K139" s="65">
        <f t="shared" si="17"/>
        <v>0.11818181818181818</v>
      </c>
    </row>
    <row r="140" spans="1:11">
      <c r="A140" s="1">
        <v>3</v>
      </c>
      <c r="B140" s="6" t="s">
        <v>155</v>
      </c>
      <c r="C140" s="7" t="s">
        <v>65</v>
      </c>
      <c r="D140" s="8">
        <v>11000</v>
      </c>
      <c r="E140" s="45">
        <v>11000</v>
      </c>
      <c r="F140" s="45">
        <v>11000</v>
      </c>
      <c r="G140" s="45">
        <v>11000</v>
      </c>
      <c r="H140" s="45">
        <v>7954</v>
      </c>
      <c r="I140" s="57">
        <f t="shared" si="15"/>
        <v>7954</v>
      </c>
      <c r="J140" s="74">
        <f t="shared" si="16"/>
        <v>3046</v>
      </c>
      <c r="K140" s="65">
        <f t="shared" si="17"/>
        <v>0.27690909090909088</v>
      </c>
    </row>
    <row r="141" spans="1:11">
      <c r="A141" s="1">
        <v>4</v>
      </c>
      <c r="B141" s="6" t="s">
        <v>156</v>
      </c>
      <c r="C141" s="7" t="s">
        <v>65</v>
      </c>
      <c r="D141" s="8">
        <v>8875</v>
      </c>
      <c r="E141" s="45">
        <v>8875</v>
      </c>
      <c r="F141" s="45">
        <v>8875</v>
      </c>
      <c r="G141" s="45">
        <v>8875</v>
      </c>
      <c r="H141" s="45">
        <v>7663</v>
      </c>
      <c r="I141" s="57">
        <f t="shared" si="15"/>
        <v>7663</v>
      </c>
      <c r="J141" s="74">
        <f t="shared" si="16"/>
        <v>1212</v>
      </c>
      <c r="K141" s="65">
        <f t="shared" si="17"/>
        <v>0.13656338028169013</v>
      </c>
    </row>
    <row r="142" spans="1:11">
      <c r="A142" s="1">
        <v>5</v>
      </c>
      <c r="B142" s="6" t="s">
        <v>157</v>
      </c>
      <c r="C142" s="7" t="s">
        <v>65</v>
      </c>
      <c r="D142" s="8">
        <v>7045</v>
      </c>
      <c r="E142" s="45">
        <v>7045</v>
      </c>
      <c r="F142" s="45">
        <v>7045</v>
      </c>
      <c r="G142" s="45">
        <v>7045</v>
      </c>
      <c r="H142" s="45">
        <v>6984</v>
      </c>
      <c r="I142" s="57">
        <f t="shared" si="15"/>
        <v>6984</v>
      </c>
      <c r="J142" s="74">
        <f t="shared" si="16"/>
        <v>61</v>
      </c>
      <c r="K142" s="65">
        <f t="shared" si="17"/>
        <v>8.6586231369765784E-3</v>
      </c>
    </row>
    <row r="143" spans="1:11" ht="25.5">
      <c r="A143" s="1">
        <v>6</v>
      </c>
      <c r="B143" s="12" t="s">
        <v>158</v>
      </c>
      <c r="C143" s="9" t="s">
        <v>28</v>
      </c>
      <c r="D143" s="11">
        <v>3500</v>
      </c>
      <c r="E143" s="47">
        <v>3500</v>
      </c>
      <c r="F143" s="47">
        <v>3500</v>
      </c>
      <c r="G143" s="47">
        <v>3500</v>
      </c>
      <c r="H143" s="47">
        <v>4540</v>
      </c>
      <c r="I143" s="57">
        <f t="shared" si="15"/>
        <v>3500</v>
      </c>
      <c r="J143" s="74">
        <f t="shared" si="16"/>
        <v>0</v>
      </c>
      <c r="K143" s="65">
        <f t="shared" si="17"/>
        <v>0</v>
      </c>
    </row>
    <row r="144" spans="1:11" ht="25.5">
      <c r="A144" s="1">
        <v>7</v>
      </c>
      <c r="B144" s="12" t="s">
        <v>159</v>
      </c>
      <c r="C144" s="9" t="s">
        <v>28</v>
      </c>
      <c r="D144" s="11">
        <v>3500</v>
      </c>
      <c r="E144" s="47">
        <v>3500</v>
      </c>
      <c r="F144" s="47">
        <v>3500</v>
      </c>
      <c r="G144" s="47">
        <v>3500</v>
      </c>
      <c r="H144" s="47">
        <v>9962</v>
      </c>
      <c r="I144" s="57">
        <f t="shared" si="15"/>
        <v>3500</v>
      </c>
      <c r="J144" s="74">
        <f t="shared" si="16"/>
        <v>0</v>
      </c>
      <c r="K144" s="65">
        <f t="shared" si="17"/>
        <v>0</v>
      </c>
    </row>
    <row r="145" spans="1:11" s="60" customFormat="1" ht="25.5">
      <c r="A145" s="28">
        <v>7</v>
      </c>
      <c r="B145" s="38" t="s">
        <v>214</v>
      </c>
      <c r="C145" s="29" t="s">
        <v>28</v>
      </c>
      <c r="D145" s="30" t="s">
        <v>231</v>
      </c>
      <c r="E145" s="53">
        <v>11000</v>
      </c>
      <c r="F145" s="53">
        <v>11000</v>
      </c>
      <c r="G145" s="53"/>
      <c r="H145" s="53">
        <v>10340</v>
      </c>
      <c r="I145" s="57">
        <f t="shared" si="15"/>
        <v>10340</v>
      </c>
      <c r="J145" s="74"/>
      <c r="K145" s="65"/>
    </row>
    <row r="146" spans="1:11">
      <c r="A146" s="1">
        <v>8</v>
      </c>
      <c r="B146" s="6" t="s">
        <v>160</v>
      </c>
      <c r="C146" s="7" t="s">
        <v>26</v>
      </c>
      <c r="D146" s="11">
        <v>25750</v>
      </c>
      <c r="E146" s="45">
        <v>25750</v>
      </c>
      <c r="F146" s="45">
        <v>25750</v>
      </c>
      <c r="G146" s="45">
        <v>25750</v>
      </c>
      <c r="H146" s="45">
        <v>101935</v>
      </c>
      <c r="I146" s="57">
        <f t="shared" si="15"/>
        <v>25750</v>
      </c>
      <c r="J146" s="74">
        <f t="shared" ref="J146:J183" si="18">D146-I146</f>
        <v>0</v>
      </c>
      <c r="K146" s="65">
        <f t="shared" ref="K146:K183" si="19">(D146-I146)/D146</f>
        <v>0</v>
      </c>
    </row>
    <row r="147" spans="1:11">
      <c r="A147" s="1">
        <v>9</v>
      </c>
      <c r="B147" s="6" t="s">
        <v>161</v>
      </c>
      <c r="C147" s="7" t="s">
        <v>26</v>
      </c>
      <c r="D147" s="8">
        <v>20500</v>
      </c>
      <c r="E147" s="45">
        <v>20500</v>
      </c>
      <c r="F147" s="45">
        <v>20500</v>
      </c>
      <c r="G147" s="45">
        <v>20500</v>
      </c>
      <c r="H147" s="45">
        <v>89240</v>
      </c>
      <c r="I147" s="57">
        <f t="shared" si="15"/>
        <v>20500</v>
      </c>
      <c r="J147" s="74">
        <f t="shared" si="18"/>
        <v>0</v>
      </c>
      <c r="K147" s="65">
        <f t="shared" si="19"/>
        <v>0</v>
      </c>
    </row>
    <row r="148" spans="1:11">
      <c r="A148" s="1">
        <v>10</v>
      </c>
      <c r="B148" s="6" t="s">
        <v>162</v>
      </c>
      <c r="C148" s="7" t="s">
        <v>26</v>
      </c>
      <c r="D148" s="8">
        <v>21250</v>
      </c>
      <c r="E148" s="45">
        <v>21250</v>
      </c>
      <c r="F148" s="45">
        <v>21250</v>
      </c>
      <c r="G148" s="45">
        <v>21250</v>
      </c>
      <c r="H148" s="45">
        <v>93120</v>
      </c>
      <c r="I148" s="57">
        <f t="shared" si="15"/>
        <v>21250</v>
      </c>
      <c r="J148" s="74">
        <f t="shared" si="18"/>
        <v>0</v>
      </c>
      <c r="K148" s="65">
        <f t="shared" si="19"/>
        <v>0</v>
      </c>
    </row>
    <row r="149" spans="1:11">
      <c r="A149" s="1">
        <v>11</v>
      </c>
      <c r="B149" s="6" t="s">
        <v>163</v>
      </c>
      <c r="C149" s="7" t="s">
        <v>26</v>
      </c>
      <c r="D149" s="8">
        <v>19750</v>
      </c>
      <c r="E149" s="45">
        <v>19750</v>
      </c>
      <c r="F149" s="45">
        <v>19750</v>
      </c>
      <c r="G149" s="45">
        <v>19750</v>
      </c>
      <c r="H149" s="45">
        <v>82450</v>
      </c>
      <c r="I149" s="57">
        <f t="shared" si="15"/>
        <v>19750</v>
      </c>
      <c r="J149" s="74">
        <f t="shared" si="18"/>
        <v>0</v>
      </c>
      <c r="K149" s="65">
        <f t="shared" si="19"/>
        <v>0</v>
      </c>
    </row>
    <row r="150" spans="1:11">
      <c r="A150" s="1">
        <v>12</v>
      </c>
      <c r="B150" s="6" t="s">
        <v>164</v>
      </c>
      <c r="C150" s="7" t="s">
        <v>26</v>
      </c>
      <c r="D150" s="8">
        <v>7000</v>
      </c>
      <c r="E150" s="45">
        <v>7000</v>
      </c>
      <c r="F150" s="45">
        <v>7000</v>
      </c>
      <c r="G150" s="45">
        <v>7000</v>
      </c>
      <c r="H150" s="45">
        <v>9215</v>
      </c>
      <c r="I150" s="57">
        <f t="shared" si="15"/>
        <v>7000</v>
      </c>
      <c r="J150" s="74">
        <f t="shared" si="18"/>
        <v>0</v>
      </c>
      <c r="K150" s="65">
        <f t="shared" si="19"/>
        <v>0</v>
      </c>
    </row>
    <row r="151" spans="1:11">
      <c r="A151" s="1">
        <v>13</v>
      </c>
      <c r="B151" s="6" t="s">
        <v>165</v>
      </c>
      <c r="C151" s="7" t="s">
        <v>26</v>
      </c>
      <c r="D151" s="8">
        <v>6525</v>
      </c>
      <c r="E151" s="45">
        <v>6525</v>
      </c>
      <c r="F151" s="45">
        <v>6525</v>
      </c>
      <c r="G151" s="45">
        <v>6525</v>
      </c>
      <c r="H151" s="45">
        <v>5529</v>
      </c>
      <c r="I151" s="57">
        <f t="shared" si="15"/>
        <v>5529</v>
      </c>
      <c r="J151" s="74">
        <f t="shared" si="18"/>
        <v>996</v>
      </c>
      <c r="K151" s="65">
        <f t="shared" si="19"/>
        <v>0.15264367816091953</v>
      </c>
    </row>
    <row r="152" spans="1:11">
      <c r="A152" s="1">
        <v>14</v>
      </c>
      <c r="B152" s="12" t="s">
        <v>166</v>
      </c>
      <c r="C152" s="9" t="s">
        <v>26</v>
      </c>
      <c r="D152" s="11">
        <v>5800</v>
      </c>
      <c r="E152" s="47">
        <v>5800</v>
      </c>
      <c r="F152" s="47">
        <v>5800</v>
      </c>
      <c r="G152" s="47">
        <v>5800</v>
      </c>
      <c r="H152" s="47">
        <v>5432</v>
      </c>
      <c r="I152" s="57">
        <f t="shared" si="15"/>
        <v>5432</v>
      </c>
      <c r="J152" s="74">
        <f t="shared" si="18"/>
        <v>368</v>
      </c>
      <c r="K152" s="65">
        <f t="shared" si="19"/>
        <v>6.344827586206897E-2</v>
      </c>
    </row>
    <row r="153" spans="1:11">
      <c r="A153" s="1">
        <v>15</v>
      </c>
      <c r="B153" s="6" t="s">
        <v>167</v>
      </c>
      <c r="C153" s="7" t="s">
        <v>26</v>
      </c>
      <c r="D153" s="8">
        <v>5425</v>
      </c>
      <c r="E153" s="45">
        <v>5425</v>
      </c>
      <c r="F153" s="45">
        <v>5425</v>
      </c>
      <c r="G153" s="45">
        <v>5425</v>
      </c>
      <c r="H153" s="45">
        <v>4850</v>
      </c>
      <c r="I153" s="57">
        <f t="shared" si="15"/>
        <v>4850</v>
      </c>
      <c r="J153" s="74">
        <f t="shared" si="18"/>
        <v>575</v>
      </c>
      <c r="K153" s="65">
        <f t="shared" si="19"/>
        <v>0.10599078341013825</v>
      </c>
    </row>
    <row r="154" spans="1:11">
      <c r="A154" s="1">
        <v>16</v>
      </c>
      <c r="B154" s="6" t="s">
        <v>168</v>
      </c>
      <c r="C154" s="7" t="s">
        <v>26</v>
      </c>
      <c r="D154" s="8">
        <v>22500</v>
      </c>
      <c r="E154" s="45">
        <v>22500</v>
      </c>
      <c r="F154" s="45">
        <v>22500</v>
      </c>
      <c r="G154" s="45">
        <v>22500</v>
      </c>
      <c r="H154" s="45">
        <v>3880</v>
      </c>
      <c r="I154" s="57">
        <f t="shared" si="15"/>
        <v>3880</v>
      </c>
      <c r="J154" s="74">
        <f t="shared" si="18"/>
        <v>18620</v>
      </c>
      <c r="K154" s="65">
        <f t="shared" si="19"/>
        <v>0.8275555555555556</v>
      </c>
    </row>
    <row r="155" spans="1:11">
      <c r="A155" s="1">
        <v>17</v>
      </c>
      <c r="B155" s="6" t="s">
        <v>169</v>
      </c>
      <c r="C155" s="7" t="s">
        <v>26</v>
      </c>
      <c r="D155" s="8">
        <v>24750</v>
      </c>
      <c r="E155" s="45">
        <v>24750</v>
      </c>
      <c r="F155" s="45">
        <v>24750</v>
      </c>
      <c r="G155" s="45">
        <v>24750</v>
      </c>
      <c r="H155" s="45">
        <v>3395</v>
      </c>
      <c r="I155" s="57">
        <f t="shared" si="15"/>
        <v>3395</v>
      </c>
      <c r="J155" s="74">
        <f t="shared" si="18"/>
        <v>21355</v>
      </c>
      <c r="K155" s="65">
        <f t="shared" si="19"/>
        <v>0.86282828282828283</v>
      </c>
    </row>
    <row r="156" spans="1:11">
      <c r="A156" s="1">
        <v>18</v>
      </c>
      <c r="B156" s="12" t="s">
        <v>170</v>
      </c>
      <c r="C156" s="9" t="s">
        <v>26</v>
      </c>
      <c r="D156" s="11">
        <v>64000</v>
      </c>
      <c r="E156" s="47">
        <v>64000</v>
      </c>
      <c r="F156" s="47">
        <v>64000</v>
      </c>
      <c r="G156" s="47">
        <v>64000</v>
      </c>
      <c r="H156" s="47">
        <v>196662</v>
      </c>
      <c r="I156" s="57">
        <f t="shared" si="15"/>
        <v>64000</v>
      </c>
      <c r="J156" s="74">
        <f t="shared" si="18"/>
        <v>0</v>
      </c>
      <c r="K156" s="65">
        <f t="shared" si="19"/>
        <v>0</v>
      </c>
    </row>
    <row r="157" spans="1:11">
      <c r="A157" s="1">
        <v>19</v>
      </c>
      <c r="B157" s="20" t="s">
        <v>171</v>
      </c>
      <c r="C157" s="19" t="s">
        <v>26</v>
      </c>
      <c r="D157" s="17">
        <v>68000</v>
      </c>
      <c r="E157" s="48">
        <v>68000</v>
      </c>
      <c r="F157" s="48">
        <v>68000</v>
      </c>
      <c r="G157" s="48">
        <v>68000</v>
      </c>
      <c r="H157" s="48">
        <v>275741</v>
      </c>
      <c r="I157" s="57">
        <f t="shared" si="15"/>
        <v>68000</v>
      </c>
      <c r="J157" s="74">
        <f t="shared" si="18"/>
        <v>0</v>
      </c>
      <c r="K157" s="65">
        <f t="shared" si="19"/>
        <v>0</v>
      </c>
    </row>
    <row r="158" spans="1:11" ht="25.5">
      <c r="A158" s="1">
        <v>20</v>
      </c>
      <c r="B158" s="12" t="s">
        <v>172</v>
      </c>
      <c r="C158" s="9" t="s">
        <v>26</v>
      </c>
      <c r="D158" s="11">
        <v>64000</v>
      </c>
      <c r="E158" s="47">
        <v>64000</v>
      </c>
      <c r="F158" s="47">
        <v>64000</v>
      </c>
      <c r="G158" s="47">
        <v>64000</v>
      </c>
      <c r="H158" s="47">
        <v>255660</v>
      </c>
      <c r="I158" s="57">
        <f t="shared" si="15"/>
        <v>64000</v>
      </c>
      <c r="J158" s="74">
        <f t="shared" si="18"/>
        <v>0</v>
      </c>
      <c r="K158" s="65">
        <f t="shared" si="19"/>
        <v>0</v>
      </c>
    </row>
    <row r="159" spans="1:11" ht="25.5">
      <c r="A159" s="1">
        <v>21</v>
      </c>
      <c r="B159" s="16" t="s">
        <v>173</v>
      </c>
      <c r="C159" s="9" t="s">
        <v>174</v>
      </c>
      <c r="D159" s="17">
        <v>205000</v>
      </c>
      <c r="E159" s="48">
        <v>205000</v>
      </c>
      <c r="F159" s="48">
        <v>205000</v>
      </c>
      <c r="G159" s="48">
        <v>205000</v>
      </c>
      <c r="H159" s="48">
        <v>698400</v>
      </c>
      <c r="I159" s="57">
        <f t="shared" si="15"/>
        <v>205000</v>
      </c>
      <c r="J159" s="74">
        <f t="shared" si="18"/>
        <v>0</v>
      </c>
      <c r="K159" s="65">
        <f t="shared" si="19"/>
        <v>0</v>
      </c>
    </row>
    <row r="160" spans="1:11">
      <c r="A160" s="1">
        <v>22</v>
      </c>
      <c r="B160" s="12" t="s">
        <v>175</v>
      </c>
      <c r="C160" s="9" t="s">
        <v>26</v>
      </c>
      <c r="D160" s="11">
        <v>64000</v>
      </c>
      <c r="E160" s="47">
        <v>64000</v>
      </c>
      <c r="F160" s="47">
        <v>64000</v>
      </c>
      <c r="G160" s="47">
        <v>64000</v>
      </c>
      <c r="H160" s="47">
        <v>301185</v>
      </c>
      <c r="I160" s="57">
        <f t="shared" si="15"/>
        <v>64000</v>
      </c>
      <c r="J160" s="74">
        <f t="shared" si="18"/>
        <v>0</v>
      </c>
      <c r="K160" s="65">
        <f t="shared" si="19"/>
        <v>0</v>
      </c>
    </row>
    <row r="161" spans="1:11" ht="25.5">
      <c r="A161" s="1">
        <v>23</v>
      </c>
      <c r="B161" s="16" t="s">
        <v>176</v>
      </c>
      <c r="C161" s="9" t="s">
        <v>26</v>
      </c>
      <c r="D161" s="17">
        <v>125000</v>
      </c>
      <c r="E161" s="48">
        <v>125000</v>
      </c>
      <c r="F161" s="48">
        <v>125000</v>
      </c>
      <c r="G161" s="48">
        <v>125000</v>
      </c>
      <c r="H161" s="48">
        <v>507698</v>
      </c>
      <c r="I161" s="57">
        <f t="shared" si="15"/>
        <v>125000</v>
      </c>
      <c r="J161" s="74">
        <f t="shared" si="18"/>
        <v>0</v>
      </c>
      <c r="K161" s="65">
        <f t="shared" si="19"/>
        <v>0</v>
      </c>
    </row>
    <row r="162" spans="1:11" ht="25.5">
      <c r="A162" s="1">
        <v>24</v>
      </c>
      <c r="B162" s="16" t="s">
        <v>177</v>
      </c>
      <c r="C162" s="9" t="s">
        <v>18</v>
      </c>
      <c r="D162" s="39">
        <v>800</v>
      </c>
      <c r="E162" s="54">
        <v>800</v>
      </c>
      <c r="F162" s="54">
        <v>800</v>
      </c>
      <c r="G162" s="54">
        <v>800</v>
      </c>
      <c r="H162" s="54">
        <v>1213</v>
      </c>
      <c r="I162" s="57">
        <f t="shared" si="15"/>
        <v>800</v>
      </c>
      <c r="J162" s="74">
        <f t="shared" si="18"/>
        <v>0</v>
      </c>
      <c r="K162" s="65">
        <f t="shared" si="19"/>
        <v>0</v>
      </c>
    </row>
    <row r="163" spans="1:11" ht="25.5">
      <c r="A163" s="1">
        <v>25</v>
      </c>
      <c r="B163" s="16" t="s">
        <v>178</v>
      </c>
      <c r="C163" s="9" t="s">
        <v>65</v>
      </c>
      <c r="D163" s="39">
        <v>3580</v>
      </c>
      <c r="E163" s="54">
        <v>3580</v>
      </c>
      <c r="F163" s="54">
        <v>3580</v>
      </c>
      <c r="G163" s="54">
        <v>3580</v>
      </c>
      <c r="H163" s="54">
        <v>11931</v>
      </c>
      <c r="I163" s="57">
        <f t="shared" si="15"/>
        <v>3580</v>
      </c>
      <c r="J163" s="74">
        <f t="shared" si="18"/>
        <v>0</v>
      </c>
      <c r="K163" s="65">
        <f t="shared" si="19"/>
        <v>0</v>
      </c>
    </row>
    <row r="164" spans="1:11">
      <c r="A164" s="1">
        <v>26</v>
      </c>
      <c r="B164" s="12" t="s">
        <v>179</v>
      </c>
      <c r="C164" s="9" t="s">
        <v>26</v>
      </c>
      <c r="D164" s="11">
        <v>135000</v>
      </c>
      <c r="E164" s="47">
        <v>135000</v>
      </c>
      <c r="F164" s="47">
        <v>135000</v>
      </c>
      <c r="G164" s="47">
        <v>135000</v>
      </c>
      <c r="H164" s="47">
        <v>22698</v>
      </c>
      <c r="I164" s="57">
        <f t="shared" si="15"/>
        <v>22698</v>
      </c>
      <c r="J164" s="74">
        <f t="shared" si="18"/>
        <v>112302</v>
      </c>
      <c r="K164" s="65">
        <f t="shared" si="19"/>
        <v>0.83186666666666664</v>
      </c>
    </row>
    <row r="165" spans="1:11">
      <c r="A165" s="1">
        <v>27</v>
      </c>
      <c r="B165" s="6" t="s">
        <v>180</v>
      </c>
      <c r="C165" s="7" t="s">
        <v>26</v>
      </c>
      <c r="D165" s="8">
        <v>19500</v>
      </c>
      <c r="E165" s="45">
        <v>19500</v>
      </c>
      <c r="F165" s="45">
        <v>19500</v>
      </c>
      <c r="G165" s="45">
        <v>19500</v>
      </c>
      <c r="H165" s="45">
        <v>23765</v>
      </c>
      <c r="I165" s="57">
        <f t="shared" si="15"/>
        <v>19500</v>
      </c>
      <c r="J165" s="74">
        <f t="shared" si="18"/>
        <v>0</v>
      </c>
      <c r="K165" s="65">
        <f t="shared" si="19"/>
        <v>0</v>
      </c>
    </row>
    <row r="166" spans="1:11">
      <c r="A166" s="1">
        <v>28</v>
      </c>
      <c r="B166" s="6" t="s">
        <v>181</v>
      </c>
      <c r="C166" s="7" t="s">
        <v>26</v>
      </c>
      <c r="D166" s="8">
        <v>19500</v>
      </c>
      <c r="E166" s="45">
        <v>22000</v>
      </c>
      <c r="F166" s="45">
        <v>22000</v>
      </c>
      <c r="G166" s="45">
        <v>19500</v>
      </c>
      <c r="H166" s="45">
        <v>27257</v>
      </c>
      <c r="I166" s="57">
        <f t="shared" si="15"/>
        <v>19500</v>
      </c>
      <c r="J166" s="74">
        <f t="shared" si="18"/>
        <v>0</v>
      </c>
      <c r="K166" s="65">
        <f t="shared" si="19"/>
        <v>0</v>
      </c>
    </row>
    <row r="167" spans="1:11">
      <c r="A167" s="1">
        <v>29</v>
      </c>
      <c r="B167" s="6" t="s">
        <v>182</v>
      </c>
      <c r="C167" s="7" t="s">
        <v>26</v>
      </c>
      <c r="D167" s="8">
        <v>35925</v>
      </c>
      <c r="E167" s="45">
        <v>35925</v>
      </c>
      <c r="F167" s="45">
        <v>35925</v>
      </c>
      <c r="G167" s="45">
        <v>35925</v>
      </c>
      <c r="H167" s="45">
        <v>39053</v>
      </c>
      <c r="I167" s="57">
        <f t="shared" si="15"/>
        <v>35925</v>
      </c>
      <c r="J167" s="74">
        <f t="shared" si="18"/>
        <v>0</v>
      </c>
      <c r="K167" s="65">
        <f t="shared" si="19"/>
        <v>0</v>
      </c>
    </row>
    <row r="168" spans="1:11">
      <c r="A168" s="1">
        <v>30</v>
      </c>
      <c r="B168" s="6" t="s">
        <v>183</v>
      </c>
      <c r="C168" s="7" t="s">
        <v>26</v>
      </c>
      <c r="D168" s="8">
        <v>16750</v>
      </c>
      <c r="E168" s="45">
        <v>16750</v>
      </c>
      <c r="F168" s="45">
        <v>16750</v>
      </c>
      <c r="G168" s="45">
        <v>16750</v>
      </c>
      <c r="H168" s="45">
        <v>19788</v>
      </c>
      <c r="I168" s="57">
        <f t="shared" si="15"/>
        <v>16750</v>
      </c>
      <c r="J168" s="74">
        <f t="shared" si="18"/>
        <v>0</v>
      </c>
      <c r="K168" s="65">
        <f t="shared" si="19"/>
        <v>0</v>
      </c>
    </row>
    <row r="169" spans="1:11">
      <c r="A169" s="1">
        <v>31</v>
      </c>
      <c r="B169" s="6" t="s">
        <v>184</v>
      </c>
      <c r="C169" s="7" t="s">
        <v>26</v>
      </c>
      <c r="D169" s="8">
        <v>19150</v>
      </c>
      <c r="E169" s="45">
        <v>25000</v>
      </c>
      <c r="F169" s="45">
        <v>27000</v>
      </c>
      <c r="G169" s="45">
        <v>26000</v>
      </c>
      <c r="H169" s="45">
        <v>24250</v>
      </c>
      <c r="I169" s="57">
        <f t="shared" si="15"/>
        <v>24250</v>
      </c>
      <c r="J169" s="74">
        <f t="shared" si="18"/>
        <v>-5100</v>
      </c>
      <c r="K169" s="65">
        <f t="shared" si="19"/>
        <v>-0.26631853785900783</v>
      </c>
    </row>
    <row r="170" spans="1:11">
      <c r="A170" s="1">
        <v>32</v>
      </c>
      <c r="B170" s="6" t="s">
        <v>185</v>
      </c>
      <c r="C170" s="7" t="s">
        <v>26</v>
      </c>
      <c r="D170" s="8">
        <v>13750</v>
      </c>
      <c r="E170" s="45">
        <v>13750</v>
      </c>
      <c r="F170" s="45">
        <v>13750</v>
      </c>
      <c r="G170" s="45">
        <v>13750</v>
      </c>
      <c r="H170" s="45">
        <v>12998</v>
      </c>
      <c r="I170" s="57">
        <f t="shared" si="15"/>
        <v>12998</v>
      </c>
      <c r="J170" s="74">
        <f t="shared" si="18"/>
        <v>752</v>
      </c>
      <c r="K170" s="65">
        <f t="shared" si="19"/>
        <v>5.4690909090909089E-2</v>
      </c>
    </row>
    <row r="171" spans="1:11">
      <c r="A171" s="1">
        <v>33</v>
      </c>
      <c r="B171" s="6" t="s">
        <v>186</v>
      </c>
      <c r="C171" s="7" t="s">
        <v>26</v>
      </c>
      <c r="D171" s="8">
        <v>4750</v>
      </c>
      <c r="E171" s="45">
        <v>4750</v>
      </c>
      <c r="F171" s="45">
        <v>4750</v>
      </c>
      <c r="G171" s="45">
        <v>4750</v>
      </c>
      <c r="H171" s="45">
        <v>4850</v>
      </c>
      <c r="I171" s="57">
        <f t="shared" si="15"/>
        <v>4750</v>
      </c>
      <c r="J171" s="74">
        <f t="shared" si="18"/>
        <v>0</v>
      </c>
      <c r="K171" s="65">
        <f t="shared" si="19"/>
        <v>0</v>
      </c>
    </row>
    <row r="172" spans="1:11">
      <c r="A172" s="1">
        <v>34</v>
      </c>
      <c r="B172" s="6" t="s">
        <v>187</v>
      </c>
      <c r="C172" s="7" t="s">
        <v>65</v>
      </c>
      <c r="D172" s="8">
        <v>2375</v>
      </c>
      <c r="E172" s="45">
        <v>2375</v>
      </c>
      <c r="F172" s="45">
        <v>2375</v>
      </c>
      <c r="G172" s="45">
        <v>2375</v>
      </c>
      <c r="H172" s="45">
        <v>3104</v>
      </c>
      <c r="I172" s="57">
        <f t="shared" si="15"/>
        <v>2375</v>
      </c>
      <c r="J172" s="74">
        <f t="shared" si="18"/>
        <v>0</v>
      </c>
      <c r="K172" s="65">
        <f t="shared" si="19"/>
        <v>0</v>
      </c>
    </row>
    <row r="173" spans="1:11">
      <c r="A173" s="1">
        <v>35</v>
      </c>
      <c r="B173" s="6" t="s">
        <v>188</v>
      </c>
      <c r="C173" s="7" t="s">
        <v>65</v>
      </c>
      <c r="D173" s="8">
        <v>924.5</v>
      </c>
      <c r="E173" s="45">
        <v>925</v>
      </c>
      <c r="F173" s="45">
        <v>925</v>
      </c>
      <c r="G173" s="45">
        <v>925</v>
      </c>
      <c r="H173" s="45">
        <v>1465</v>
      </c>
      <c r="I173" s="57">
        <f t="shared" si="15"/>
        <v>925</v>
      </c>
      <c r="J173" s="74">
        <f t="shared" si="18"/>
        <v>-0.5</v>
      </c>
      <c r="K173" s="65">
        <f t="shared" si="19"/>
        <v>-5.4083288263926451E-4</v>
      </c>
    </row>
    <row r="174" spans="1:11">
      <c r="A174" s="1">
        <v>36</v>
      </c>
      <c r="B174" s="6" t="s">
        <v>189</v>
      </c>
      <c r="C174" s="7" t="s">
        <v>65</v>
      </c>
      <c r="D174" s="8">
        <v>765</v>
      </c>
      <c r="E174" s="45">
        <v>765</v>
      </c>
      <c r="F174" s="45">
        <v>765</v>
      </c>
      <c r="G174" s="45">
        <v>765</v>
      </c>
      <c r="H174" s="45">
        <v>698</v>
      </c>
      <c r="I174" s="57">
        <f t="shared" si="15"/>
        <v>698</v>
      </c>
      <c r="J174" s="74">
        <f t="shared" si="18"/>
        <v>67</v>
      </c>
      <c r="K174" s="65">
        <f t="shared" si="19"/>
        <v>8.7581699346405223E-2</v>
      </c>
    </row>
    <row r="175" spans="1:11">
      <c r="A175" s="1">
        <v>37</v>
      </c>
      <c r="B175" s="6" t="s">
        <v>190</v>
      </c>
      <c r="C175" s="7" t="s">
        <v>65</v>
      </c>
      <c r="D175" s="8">
        <v>765</v>
      </c>
      <c r="E175" s="45">
        <v>1250</v>
      </c>
      <c r="F175" s="45">
        <v>1250</v>
      </c>
      <c r="G175" s="45">
        <v>765</v>
      </c>
      <c r="H175" s="45">
        <v>1310</v>
      </c>
      <c r="I175" s="57">
        <f t="shared" si="15"/>
        <v>765</v>
      </c>
      <c r="J175" s="74">
        <f t="shared" si="18"/>
        <v>0</v>
      </c>
      <c r="K175" s="65">
        <f t="shared" si="19"/>
        <v>0</v>
      </c>
    </row>
    <row r="176" spans="1:11">
      <c r="A176" s="1">
        <v>38</v>
      </c>
      <c r="B176" s="6" t="s">
        <v>191</v>
      </c>
      <c r="C176" s="7" t="s">
        <v>65</v>
      </c>
      <c r="D176" s="8">
        <v>735</v>
      </c>
      <c r="E176" s="45">
        <v>735</v>
      </c>
      <c r="F176" s="45">
        <v>735</v>
      </c>
      <c r="G176" s="45">
        <v>735</v>
      </c>
      <c r="H176" s="45">
        <v>631</v>
      </c>
      <c r="I176" s="57">
        <f t="shared" si="15"/>
        <v>631</v>
      </c>
      <c r="J176" s="74">
        <f t="shared" si="18"/>
        <v>104</v>
      </c>
      <c r="K176" s="65">
        <f t="shared" si="19"/>
        <v>0.1414965986394558</v>
      </c>
    </row>
    <row r="177" spans="1:11">
      <c r="A177" s="1">
        <v>39</v>
      </c>
      <c r="B177" s="6" t="s">
        <v>192</v>
      </c>
      <c r="C177" s="7" t="s">
        <v>65</v>
      </c>
      <c r="D177" s="8">
        <v>500</v>
      </c>
      <c r="E177" s="45">
        <v>500</v>
      </c>
      <c r="F177" s="45">
        <v>500</v>
      </c>
      <c r="G177" s="45">
        <v>500</v>
      </c>
      <c r="H177" s="45">
        <v>524</v>
      </c>
      <c r="I177" s="57">
        <f t="shared" si="15"/>
        <v>500</v>
      </c>
      <c r="J177" s="74">
        <f t="shared" si="18"/>
        <v>0</v>
      </c>
      <c r="K177" s="65">
        <f t="shared" si="19"/>
        <v>0</v>
      </c>
    </row>
    <row r="178" spans="1:11">
      <c r="A178" s="1">
        <v>40</v>
      </c>
      <c r="B178" s="16" t="s">
        <v>193</v>
      </c>
      <c r="C178" s="9" t="s">
        <v>28</v>
      </c>
      <c r="D178" s="10">
        <v>9200</v>
      </c>
      <c r="E178" s="46">
        <v>9200</v>
      </c>
      <c r="F178" s="46">
        <v>9200</v>
      </c>
      <c r="G178" s="46">
        <v>9200</v>
      </c>
      <c r="H178" s="46">
        <v>14065</v>
      </c>
      <c r="I178" s="57">
        <f t="shared" si="15"/>
        <v>9200</v>
      </c>
      <c r="J178" s="74">
        <f t="shared" si="18"/>
        <v>0</v>
      </c>
      <c r="K178" s="65">
        <f t="shared" si="19"/>
        <v>0</v>
      </c>
    </row>
    <row r="179" spans="1:11" ht="25.5">
      <c r="A179" s="1">
        <v>41</v>
      </c>
      <c r="B179" s="12" t="s">
        <v>194</v>
      </c>
      <c r="C179" s="9" t="s">
        <v>65</v>
      </c>
      <c r="D179" s="21">
        <v>2500</v>
      </c>
      <c r="E179" s="52">
        <v>2500</v>
      </c>
      <c r="F179" s="52">
        <v>2500</v>
      </c>
      <c r="G179" s="52">
        <v>2500</v>
      </c>
      <c r="H179" s="52">
        <v>7566</v>
      </c>
      <c r="I179" s="57">
        <f t="shared" si="15"/>
        <v>2500</v>
      </c>
      <c r="J179" s="74">
        <f t="shared" si="18"/>
        <v>0</v>
      </c>
      <c r="K179" s="65">
        <f t="shared" si="19"/>
        <v>0</v>
      </c>
    </row>
    <row r="180" spans="1:11">
      <c r="A180" s="1">
        <v>42</v>
      </c>
      <c r="B180" s="12" t="s">
        <v>195</v>
      </c>
      <c r="C180" s="9" t="s">
        <v>26</v>
      </c>
      <c r="D180" s="21">
        <v>5000</v>
      </c>
      <c r="E180" s="52">
        <v>5000</v>
      </c>
      <c r="F180" s="52">
        <v>5000</v>
      </c>
      <c r="G180" s="52">
        <v>5000</v>
      </c>
      <c r="H180" s="52">
        <v>49567</v>
      </c>
      <c r="I180" s="57">
        <f t="shared" si="15"/>
        <v>5000</v>
      </c>
      <c r="J180" s="74">
        <f t="shared" si="18"/>
        <v>0</v>
      </c>
      <c r="K180" s="65">
        <f t="shared" si="19"/>
        <v>0</v>
      </c>
    </row>
    <row r="181" spans="1:11" ht="25.5">
      <c r="A181" s="1">
        <v>43</v>
      </c>
      <c r="B181" s="12" t="s">
        <v>196</v>
      </c>
      <c r="C181" s="9" t="s">
        <v>105</v>
      </c>
      <c r="D181" s="21">
        <v>5000</v>
      </c>
      <c r="E181" s="52">
        <v>5000</v>
      </c>
      <c r="F181" s="52">
        <v>5000</v>
      </c>
      <c r="G181" s="52">
        <v>5000</v>
      </c>
      <c r="H181" s="52">
        <v>59480</v>
      </c>
      <c r="I181" s="57">
        <f t="shared" si="15"/>
        <v>5000</v>
      </c>
      <c r="J181" s="74">
        <f t="shared" si="18"/>
        <v>0</v>
      </c>
      <c r="K181" s="65">
        <f t="shared" si="19"/>
        <v>0</v>
      </c>
    </row>
    <row r="182" spans="1:11" ht="25.5">
      <c r="A182" s="1">
        <v>44</v>
      </c>
      <c r="B182" s="12" t="s">
        <v>197</v>
      </c>
      <c r="C182" s="9" t="s">
        <v>65</v>
      </c>
      <c r="D182" s="10">
        <v>8000</v>
      </c>
      <c r="E182" s="46">
        <v>8000</v>
      </c>
      <c r="F182" s="46">
        <v>8000</v>
      </c>
      <c r="G182" s="46">
        <v>8000</v>
      </c>
      <c r="H182" s="46">
        <v>56648</v>
      </c>
      <c r="I182" s="57">
        <f t="shared" si="15"/>
        <v>8000</v>
      </c>
      <c r="J182" s="74">
        <f t="shared" si="18"/>
        <v>0</v>
      </c>
      <c r="K182" s="65">
        <f t="shared" si="19"/>
        <v>0</v>
      </c>
    </row>
    <row r="183" spans="1:11">
      <c r="A183" s="1">
        <v>45</v>
      </c>
      <c r="B183" s="16" t="s">
        <v>198</v>
      </c>
      <c r="C183" s="9" t="s">
        <v>26</v>
      </c>
      <c r="D183" s="17">
        <v>500</v>
      </c>
      <c r="E183" s="48">
        <v>500</v>
      </c>
      <c r="F183" s="48">
        <v>500</v>
      </c>
      <c r="G183" s="48">
        <v>500</v>
      </c>
      <c r="H183" s="48">
        <v>11931</v>
      </c>
      <c r="I183" s="57">
        <f t="shared" si="15"/>
        <v>500</v>
      </c>
      <c r="J183" s="74">
        <f t="shared" si="18"/>
        <v>0</v>
      </c>
      <c r="K183" s="65">
        <f t="shared" si="19"/>
        <v>0</v>
      </c>
    </row>
    <row r="184" spans="1:11">
      <c r="A184" s="40"/>
      <c r="B184" s="140" t="s">
        <v>199</v>
      </c>
      <c r="C184" s="141"/>
      <c r="D184" s="41"/>
      <c r="E184" s="44"/>
      <c r="F184" s="44"/>
      <c r="G184" s="44"/>
      <c r="H184" s="44"/>
    </row>
    <row r="185" spans="1:11">
      <c r="A185" s="1">
        <v>1</v>
      </c>
      <c r="B185" s="6" t="s">
        <v>200</v>
      </c>
      <c r="C185" s="7" t="s">
        <v>62</v>
      </c>
      <c r="D185" s="8">
        <v>5575</v>
      </c>
      <c r="E185" s="45">
        <v>5575</v>
      </c>
      <c r="F185" s="45">
        <v>5575</v>
      </c>
      <c r="G185" s="45">
        <v>5575</v>
      </c>
      <c r="H185" s="45">
        <v>5820</v>
      </c>
      <c r="I185" s="57">
        <f t="shared" ref="I185:I197" si="20">MIN(E185:H185)</f>
        <v>5575</v>
      </c>
      <c r="J185" s="74">
        <f t="shared" ref="J185:J197" si="21">D185-I185</f>
        <v>0</v>
      </c>
      <c r="K185" s="65">
        <f t="shared" ref="K185:K197" si="22">(D185-I185)/D185</f>
        <v>0</v>
      </c>
    </row>
    <row r="186" spans="1:11">
      <c r="A186" s="1">
        <v>2</v>
      </c>
      <c r="B186" s="6" t="s">
        <v>201</v>
      </c>
      <c r="C186" s="7" t="s">
        <v>62</v>
      </c>
      <c r="D186" s="8">
        <v>1500</v>
      </c>
      <c r="E186" s="45">
        <v>1500</v>
      </c>
      <c r="F186" s="45">
        <v>1500</v>
      </c>
      <c r="G186" s="45">
        <v>1500</v>
      </c>
      <c r="H186" s="45">
        <v>1513</v>
      </c>
      <c r="I186" s="57">
        <f t="shared" si="20"/>
        <v>1500</v>
      </c>
      <c r="J186" s="74">
        <f t="shared" si="21"/>
        <v>0</v>
      </c>
      <c r="K186" s="65">
        <f t="shared" si="22"/>
        <v>0</v>
      </c>
    </row>
    <row r="187" spans="1:11">
      <c r="A187" s="1">
        <v>3</v>
      </c>
      <c r="B187" s="6" t="s">
        <v>202</v>
      </c>
      <c r="C187" s="7" t="s">
        <v>32</v>
      </c>
      <c r="D187" s="8">
        <v>9250</v>
      </c>
      <c r="E187" s="45">
        <v>9250</v>
      </c>
      <c r="F187" s="45">
        <v>9250</v>
      </c>
      <c r="G187" s="45">
        <v>9250</v>
      </c>
      <c r="H187" s="45">
        <v>10057</v>
      </c>
      <c r="I187" s="57">
        <f t="shared" si="20"/>
        <v>9250</v>
      </c>
      <c r="J187" s="74">
        <f t="shared" si="21"/>
        <v>0</v>
      </c>
      <c r="K187" s="65">
        <f t="shared" si="22"/>
        <v>0</v>
      </c>
    </row>
    <row r="188" spans="1:11">
      <c r="A188" s="1">
        <v>4</v>
      </c>
      <c r="B188" s="6" t="s">
        <v>203</v>
      </c>
      <c r="C188" s="7" t="s">
        <v>67</v>
      </c>
      <c r="D188" s="8">
        <v>22000</v>
      </c>
      <c r="E188" s="45">
        <v>22000</v>
      </c>
      <c r="F188" s="45">
        <v>22000</v>
      </c>
      <c r="G188" s="45">
        <v>22000</v>
      </c>
      <c r="H188" s="45">
        <v>18857</v>
      </c>
      <c r="I188" s="57">
        <f t="shared" si="20"/>
        <v>18857</v>
      </c>
      <c r="J188" s="74">
        <f t="shared" si="21"/>
        <v>3143</v>
      </c>
      <c r="K188" s="65">
        <f t="shared" si="22"/>
        <v>0.14286363636363636</v>
      </c>
    </row>
    <row r="189" spans="1:11">
      <c r="A189" s="1">
        <v>5</v>
      </c>
      <c r="B189" s="6" t="s">
        <v>204</v>
      </c>
      <c r="C189" s="7" t="s">
        <v>67</v>
      </c>
      <c r="D189" s="8">
        <v>5175</v>
      </c>
      <c r="E189" s="45">
        <v>5175</v>
      </c>
      <c r="F189" s="45">
        <v>5175</v>
      </c>
      <c r="G189" s="45">
        <v>5175</v>
      </c>
      <c r="H189" s="45">
        <v>4074</v>
      </c>
      <c r="I189" s="57">
        <f t="shared" si="20"/>
        <v>4074</v>
      </c>
      <c r="J189" s="74">
        <f t="shared" si="21"/>
        <v>1101</v>
      </c>
      <c r="K189" s="65">
        <f t="shared" si="22"/>
        <v>0.21275362318840579</v>
      </c>
    </row>
    <row r="190" spans="1:11">
      <c r="A190" s="1">
        <v>6</v>
      </c>
      <c r="B190" s="6" t="s">
        <v>205</v>
      </c>
      <c r="C190" s="7" t="s">
        <v>67</v>
      </c>
      <c r="D190" s="8">
        <v>5200</v>
      </c>
      <c r="E190" s="45">
        <v>5200</v>
      </c>
      <c r="F190" s="45">
        <v>5200</v>
      </c>
      <c r="G190" s="45">
        <v>5200</v>
      </c>
      <c r="H190" s="45">
        <v>4074</v>
      </c>
      <c r="I190" s="57">
        <f t="shared" si="20"/>
        <v>4074</v>
      </c>
      <c r="J190" s="74">
        <f t="shared" si="21"/>
        <v>1126</v>
      </c>
      <c r="K190" s="65">
        <f t="shared" si="22"/>
        <v>0.21653846153846154</v>
      </c>
    </row>
    <row r="191" spans="1:11">
      <c r="A191" s="1">
        <v>7</v>
      </c>
      <c r="B191" s="6" t="s">
        <v>206</v>
      </c>
      <c r="C191" s="7" t="s">
        <v>67</v>
      </c>
      <c r="D191" s="8">
        <v>2275</v>
      </c>
      <c r="E191" s="45">
        <v>2275</v>
      </c>
      <c r="F191" s="45">
        <v>2275</v>
      </c>
      <c r="G191" s="45">
        <v>275</v>
      </c>
      <c r="H191" s="45">
        <v>2347</v>
      </c>
      <c r="I191" s="57">
        <f t="shared" si="20"/>
        <v>275</v>
      </c>
      <c r="J191" s="74">
        <f t="shared" si="21"/>
        <v>2000</v>
      </c>
      <c r="K191" s="65">
        <f t="shared" si="22"/>
        <v>0.87912087912087911</v>
      </c>
    </row>
    <row r="192" spans="1:11">
      <c r="A192" s="1">
        <v>8</v>
      </c>
      <c r="B192" s="6" t="s">
        <v>207</v>
      </c>
      <c r="C192" s="7" t="s">
        <v>67</v>
      </c>
      <c r="D192" s="8">
        <v>2275</v>
      </c>
      <c r="E192" s="45">
        <v>2275</v>
      </c>
      <c r="F192" s="45">
        <v>2275</v>
      </c>
      <c r="G192" s="45">
        <v>2275</v>
      </c>
      <c r="H192" s="45">
        <v>2235</v>
      </c>
      <c r="I192" s="57">
        <f t="shared" si="20"/>
        <v>2235</v>
      </c>
      <c r="J192" s="74">
        <f t="shared" si="21"/>
        <v>40</v>
      </c>
      <c r="K192" s="65">
        <f t="shared" si="22"/>
        <v>1.7582417582417582E-2</v>
      </c>
    </row>
    <row r="193" spans="1:11">
      <c r="A193" s="1">
        <v>9</v>
      </c>
      <c r="B193" s="6" t="s">
        <v>208</v>
      </c>
      <c r="C193" s="7" t="s">
        <v>26</v>
      </c>
      <c r="D193" s="8">
        <v>6750</v>
      </c>
      <c r="E193" s="45">
        <v>6750</v>
      </c>
      <c r="F193" s="45">
        <v>6750</v>
      </c>
      <c r="G193" s="45">
        <v>6750</v>
      </c>
      <c r="H193" s="45">
        <v>7152</v>
      </c>
      <c r="I193" s="57">
        <f t="shared" si="20"/>
        <v>6750</v>
      </c>
      <c r="J193" s="74">
        <f t="shared" si="21"/>
        <v>0</v>
      </c>
      <c r="K193" s="65">
        <f t="shared" si="22"/>
        <v>0</v>
      </c>
    </row>
    <row r="194" spans="1:11">
      <c r="A194" s="1">
        <v>10</v>
      </c>
      <c r="B194" s="6" t="s">
        <v>209</v>
      </c>
      <c r="C194" s="7" t="s">
        <v>18</v>
      </c>
      <c r="D194" s="8">
        <v>250</v>
      </c>
      <c r="E194" s="45">
        <v>250</v>
      </c>
      <c r="F194" s="45">
        <v>250</v>
      </c>
      <c r="G194" s="45">
        <v>250</v>
      </c>
      <c r="H194" s="45">
        <v>279</v>
      </c>
      <c r="I194" s="57">
        <f t="shared" si="20"/>
        <v>250</v>
      </c>
      <c r="J194" s="74">
        <f t="shared" si="21"/>
        <v>0</v>
      </c>
      <c r="K194" s="65">
        <f t="shared" si="22"/>
        <v>0</v>
      </c>
    </row>
    <row r="195" spans="1:11" ht="25.5">
      <c r="A195" s="1">
        <v>11</v>
      </c>
      <c r="B195" s="12" t="s">
        <v>210</v>
      </c>
      <c r="C195" s="9" t="s">
        <v>26</v>
      </c>
      <c r="D195" s="8">
        <v>114654</v>
      </c>
      <c r="E195" s="45">
        <v>114654</v>
      </c>
      <c r="F195" s="45">
        <v>114654</v>
      </c>
      <c r="G195" s="45">
        <v>114654</v>
      </c>
      <c r="H195" s="45">
        <v>6518</v>
      </c>
      <c r="I195" s="57">
        <f t="shared" si="20"/>
        <v>6518</v>
      </c>
      <c r="J195" s="74">
        <f t="shared" si="21"/>
        <v>108136</v>
      </c>
      <c r="K195" s="65">
        <f t="shared" si="22"/>
        <v>0.94315069687930642</v>
      </c>
    </row>
    <row r="196" spans="1:11" ht="25.5">
      <c r="A196" s="1">
        <v>12</v>
      </c>
      <c r="B196" s="12" t="s">
        <v>211</v>
      </c>
      <c r="C196" s="9" t="s">
        <v>26</v>
      </c>
      <c r="D196" s="8">
        <v>95060</v>
      </c>
      <c r="E196" s="45">
        <v>95060</v>
      </c>
      <c r="F196" s="45">
        <v>95060</v>
      </c>
      <c r="G196" s="45">
        <v>95060</v>
      </c>
      <c r="H196" s="45">
        <v>6518</v>
      </c>
      <c r="I196" s="57">
        <f t="shared" si="20"/>
        <v>6518</v>
      </c>
      <c r="J196" s="74">
        <f t="shared" si="21"/>
        <v>88542</v>
      </c>
      <c r="K196" s="65">
        <f t="shared" si="22"/>
        <v>0.93143277929728596</v>
      </c>
    </row>
    <row r="197" spans="1:11">
      <c r="A197" s="1">
        <v>13</v>
      </c>
      <c r="B197" s="12" t="s">
        <v>212</v>
      </c>
      <c r="C197" s="9" t="s">
        <v>26</v>
      </c>
      <c r="D197" s="36">
        <v>6500</v>
      </c>
      <c r="E197" s="51">
        <v>6500</v>
      </c>
      <c r="F197" s="51">
        <v>6500</v>
      </c>
      <c r="G197" s="51">
        <v>6500</v>
      </c>
      <c r="H197" s="51">
        <v>254916</v>
      </c>
      <c r="I197" s="57">
        <f t="shared" si="20"/>
        <v>6500</v>
      </c>
      <c r="J197" s="74">
        <f t="shared" si="21"/>
        <v>0</v>
      </c>
      <c r="K197" s="65">
        <f t="shared" si="22"/>
        <v>0</v>
      </c>
    </row>
    <row r="198" spans="1:11">
      <c r="A198" s="61"/>
      <c r="B198" s="62"/>
      <c r="C198" s="62"/>
      <c r="D198" s="63"/>
      <c r="E198" s="64"/>
      <c r="F198" s="64"/>
      <c r="G198" s="64"/>
      <c r="H198" s="64"/>
    </row>
    <row r="199" spans="1:11">
      <c r="A199" s="40"/>
      <c r="B199" s="140" t="s">
        <v>215</v>
      </c>
      <c r="C199" s="141"/>
      <c r="D199" s="41"/>
      <c r="E199" s="44"/>
      <c r="F199" s="44"/>
      <c r="G199" s="44"/>
      <c r="H199" s="44"/>
      <c r="K199" s="65">
        <f>AVERAGE(K5:K197)</f>
        <v>0.11890586783760743</v>
      </c>
    </row>
    <row r="200" spans="1:11">
      <c r="A200" s="1"/>
      <c r="B200" s="22" t="s">
        <v>216</v>
      </c>
      <c r="C200" s="7" t="s">
        <v>217</v>
      </c>
      <c r="D200" s="23">
        <v>0</v>
      </c>
      <c r="E200" s="55">
        <v>0</v>
      </c>
      <c r="F200" s="55">
        <v>0</v>
      </c>
      <c r="G200" s="55">
        <v>0</v>
      </c>
      <c r="H200" s="55">
        <v>0</v>
      </c>
      <c r="I200" s="57">
        <f>MIN(E200:H200)</f>
        <v>0</v>
      </c>
      <c r="J200" s="74">
        <f>D200-I200</f>
        <v>0</v>
      </c>
    </row>
    <row r="201" spans="1:11">
      <c r="A201" s="1"/>
      <c r="B201" s="22" t="s">
        <v>218</v>
      </c>
      <c r="C201" s="7" t="s">
        <v>217</v>
      </c>
      <c r="D201" s="23">
        <v>0</v>
      </c>
      <c r="E201" s="55">
        <v>0</v>
      </c>
      <c r="F201" s="55">
        <v>0</v>
      </c>
      <c r="G201" s="55">
        <v>0</v>
      </c>
      <c r="H201" s="55">
        <v>0.05</v>
      </c>
      <c r="I201" s="57">
        <f>MIN(E201:H201)</f>
        <v>0</v>
      </c>
      <c r="J201" s="74">
        <f>D201-I201</f>
        <v>0</v>
      </c>
    </row>
    <row r="202" spans="1:11">
      <c r="A202" s="1"/>
      <c r="B202" s="22" t="s">
        <v>219</v>
      </c>
      <c r="C202" s="7" t="s">
        <v>217</v>
      </c>
      <c r="D202" s="23">
        <v>0.05</v>
      </c>
      <c r="E202" s="55">
        <v>0.05</v>
      </c>
      <c r="F202" s="55">
        <v>0.05</v>
      </c>
      <c r="G202" s="55">
        <v>0.05</v>
      </c>
      <c r="H202" s="55">
        <v>7.0000000000000007E-2</v>
      </c>
      <c r="I202" s="57">
        <f>MIN(E202:H202)</f>
        <v>0.05</v>
      </c>
      <c r="J202" s="74">
        <f>D202-I202</f>
        <v>0</v>
      </c>
    </row>
    <row r="203" spans="1:11" ht="15" thickBot="1">
      <c r="A203" s="24"/>
      <c r="B203" s="25" t="s">
        <v>220</v>
      </c>
      <c r="C203" s="26" t="s">
        <v>217</v>
      </c>
      <c r="D203" s="27">
        <v>0.1</v>
      </c>
      <c r="E203" s="56">
        <v>0.1</v>
      </c>
      <c r="F203" s="56">
        <v>0.1</v>
      </c>
      <c r="G203" s="56">
        <v>0.1</v>
      </c>
      <c r="H203" s="56">
        <v>0.1</v>
      </c>
      <c r="I203" s="57">
        <f>MIN(E203:H203)</f>
        <v>0.1</v>
      </c>
      <c r="J203" s="74">
        <f>D203-I203</f>
        <v>0</v>
      </c>
    </row>
  </sheetData>
  <autoFilter ref="A3:P197"/>
  <mergeCells count="7">
    <mergeCell ref="A1:H1"/>
    <mergeCell ref="B78:C78"/>
    <mergeCell ref="B199:C199"/>
    <mergeCell ref="B4:C4"/>
    <mergeCell ref="B92:C92"/>
    <mergeCell ref="B137:C137"/>
    <mergeCell ref="B184:C184"/>
  </mergeCells>
  <phoneticPr fontId="19" type="noConversion"/>
  <pageMargins left="0.37" right="0.2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форма КП</vt:lpstr>
      <vt:lpstr>ТЦП пред</vt:lpstr>
      <vt:lpstr>ТЗ (2)</vt:lpstr>
      <vt:lpstr>ТЗ (3)</vt:lpstr>
      <vt:lpstr>ТЗ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Григорян Гагик</dc:creator>
  <cp:lastModifiedBy> </cp:lastModifiedBy>
  <cp:lastPrinted>2014-02-23T17:20:14Z</cp:lastPrinted>
  <dcterms:created xsi:type="dcterms:W3CDTF">2010-09-02T05:05:52Z</dcterms:created>
  <dcterms:modified xsi:type="dcterms:W3CDTF">2014-08-11T11:51:50Z</dcterms:modified>
</cp:coreProperties>
</file>